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ECA6843-2CAD-409C-AF6D-0486F41DEF91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52.1. Đất ở" sheetId="12" r:id="rId3"/>
    <sheet name="52.2. Đất TMDV" sheetId="21" r:id="rId4"/>
    <sheet name="52.3. Đất SXPNN" sheetId="22" r:id="rId5"/>
    <sheet name="52.4 Đất NN" sheetId="23" r:id="rId6"/>
  </sheets>
  <definedNames>
    <definedName name="_xlnm._FilterDatabase" localSheetId="2" hidden="1">'52.1. Đất ở'!$A$6:$N$105</definedName>
    <definedName name="_xlnm._FilterDatabase" localSheetId="3" hidden="1">'52.2. Đất TMDV'!$A$6:$N$106</definedName>
    <definedName name="_xlnm._FilterDatabase" localSheetId="4" hidden="1">'52.3. Đất SXPNN'!$A$6:$N$106</definedName>
    <definedName name="_xlnm._FilterDatabase" localSheetId="1" hidden="1">'8.2. H. Tràng Định ONT'!$A$5:$R$83</definedName>
    <definedName name="_xlnm.Print_Area" localSheetId="2">'52.1. Đất ở'!$A$1:$J$105</definedName>
    <definedName name="_xlnm.Print_Area" localSheetId="3">'52.2. Đất TMDV'!$A$1:$J$106</definedName>
    <definedName name="_xlnm.Print_Area" localSheetId="4">'52.3. Đất SXPNN'!$A$1:$J$106</definedName>
    <definedName name="_xlnm.Print_Area" localSheetId="5">'52.4 Đất NN'!$A$1:$K$32</definedName>
    <definedName name="_xlnm.Print_Titles" localSheetId="2">'52.1. Đất ở'!$5:$6</definedName>
    <definedName name="_xlnm.Print_Titles" localSheetId="3">'52.2. Đất TMDV'!$5:$6</definedName>
    <definedName name="_xlnm.Print_Titles" localSheetId="4">'52.3. Đất SXPNN'!$5:$6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23" l="1"/>
  <c r="B18" i="23" s="1"/>
  <c r="B24" i="23" s="1"/>
  <c r="B30" i="23" s="1"/>
  <c r="E32" i="23"/>
  <c r="I8" i="23"/>
  <c r="B32" i="23"/>
  <c r="A32" i="23"/>
  <c r="I26" i="23"/>
  <c r="K26" i="23"/>
  <c r="J26" i="23"/>
  <c r="B26" i="23"/>
  <c r="A26" i="23"/>
  <c r="J20" i="23"/>
  <c r="I20" i="23"/>
  <c r="B20" i="23"/>
  <c r="A20" i="23"/>
  <c r="K14" i="23"/>
  <c r="J14" i="23"/>
  <c r="I14" i="23"/>
  <c r="B14" i="23"/>
  <c r="A14" i="23"/>
  <c r="K8" i="23"/>
  <c r="J8" i="23"/>
  <c r="A8" i="23"/>
  <c r="F106" i="22"/>
  <c r="E35" i="22"/>
  <c r="F35" i="22"/>
  <c r="E36" i="22"/>
  <c r="F36" i="22"/>
  <c r="E37" i="22"/>
  <c r="F37" i="22"/>
  <c r="E38" i="22"/>
  <c r="F38" i="22"/>
  <c r="J38" i="22" s="1"/>
  <c r="E39" i="22"/>
  <c r="F39" i="22"/>
  <c r="J39" i="22" s="1"/>
  <c r="E40" i="22"/>
  <c r="F40" i="22"/>
  <c r="E41" i="22"/>
  <c r="F41" i="22"/>
  <c r="E43" i="22"/>
  <c r="F43" i="22"/>
  <c r="J43" i="22" s="1"/>
  <c r="F44" i="22"/>
  <c r="E46" i="22"/>
  <c r="F46" i="22"/>
  <c r="J46" i="22" s="1"/>
  <c r="E47" i="22"/>
  <c r="F47" i="22"/>
  <c r="F48" i="22"/>
  <c r="E50" i="22"/>
  <c r="F50" i="22"/>
  <c r="J50" i="22" s="1"/>
  <c r="E51" i="22"/>
  <c r="F51" i="22"/>
  <c r="J51" i="22" s="1"/>
  <c r="E52" i="22"/>
  <c r="F52" i="22"/>
  <c r="E54" i="22"/>
  <c r="F54" i="22"/>
  <c r="E55" i="22"/>
  <c r="F55" i="22"/>
  <c r="J55" i="22" s="1"/>
  <c r="E56" i="22"/>
  <c r="J56" i="22" s="1"/>
  <c r="F56" i="22"/>
  <c r="E57" i="22"/>
  <c r="F57" i="22"/>
  <c r="J57" i="22" s="1"/>
  <c r="E58" i="22"/>
  <c r="F58" i="22"/>
  <c r="J58" i="22" s="1"/>
  <c r="E59" i="22"/>
  <c r="F59" i="22"/>
  <c r="F60" i="22"/>
  <c r="E61" i="22"/>
  <c r="F61" i="22"/>
  <c r="J61" i="22" s="1"/>
  <c r="E62" i="22"/>
  <c r="F62" i="22"/>
  <c r="E63" i="22"/>
  <c r="F63" i="22"/>
  <c r="E64" i="22"/>
  <c r="J64" i="22" s="1"/>
  <c r="F64" i="22"/>
  <c r="E65" i="22"/>
  <c r="F65" i="22"/>
  <c r="J65" i="22" s="1"/>
  <c r="E66" i="22"/>
  <c r="F66" i="22"/>
  <c r="J66" i="22" s="1"/>
  <c r="E67" i="22"/>
  <c r="F67" i="22"/>
  <c r="E68" i="22"/>
  <c r="F68" i="22"/>
  <c r="E69" i="22"/>
  <c r="F69" i="22"/>
  <c r="E70" i="22"/>
  <c r="F70" i="22"/>
  <c r="J70" i="22" s="1"/>
  <c r="H70" i="22"/>
  <c r="E71" i="22"/>
  <c r="F71" i="22"/>
  <c r="J71" i="22" s="1"/>
  <c r="E72" i="22"/>
  <c r="F72" i="22"/>
  <c r="E73" i="22"/>
  <c r="F73" i="22"/>
  <c r="J73" i="22" s="1"/>
  <c r="E74" i="22"/>
  <c r="F74" i="22"/>
  <c r="E76" i="22"/>
  <c r="F76" i="22"/>
  <c r="J76" i="22" s="1"/>
  <c r="E77" i="22"/>
  <c r="F77" i="22"/>
  <c r="E78" i="22"/>
  <c r="F78" i="22"/>
  <c r="F79" i="22"/>
  <c r="E80" i="22"/>
  <c r="J80" i="22" s="1"/>
  <c r="F80" i="22"/>
  <c r="E82" i="22"/>
  <c r="F82" i="22"/>
  <c r="E83" i="22"/>
  <c r="F83" i="22"/>
  <c r="E84" i="22"/>
  <c r="F84" i="22"/>
  <c r="J84" i="22" s="1"/>
  <c r="E85" i="22"/>
  <c r="F85" i="22"/>
  <c r="E86" i="22"/>
  <c r="F86" i="22"/>
  <c r="J86" i="22" s="1"/>
  <c r="E88" i="22"/>
  <c r="F88" i="22"/>
  <c r="J88" i="22" s="1"/>
  <c r="E89" i="22"/>
  <c r="F89" i="22"/>
  <c r="E90" i="22"/>
  <c r="F90" i="22"/>
  <c r="E92" i="22"/>
  <c r="F92" i="22"/>
  <c r="J92" i="22" s="1"/>
  <c r="E93" i="22"/>
  <c r="F93" i="22"/>
  <c r="E94" i="22"/>
  <c r="F94" i="22"/>
  <c r="J94" i="22" s="1"/>
  <c r="E95" i="22"/>
  <c r="F95" i="22"/>
  <c r="E96" i="22"/>
  <c r="F96" i="22"/>
  <c r="E97" i="22"/>
  <c r="F97" i="22"/>
  <c r="J97" i="22" s="1"/>
  <c r="E99" i="22"/>
  <c r="F99" i="22"/>
  <c r="J99" i="22" s="1"/>
  <c r="E100" i="22"/>
  <c r="F100" i="22"/>
  <c r="E101" i="22"/>
  <c r="F101" i="22"/>
  <c r="J101" i="22" s="1"/>
  <c r="E102" i="22"/>
  <c r="F102" i="22"/>
  <c r="J102" i="22" s="1"/>
  <c r="E20" i="22"/>
  <c r="F20" i="22"/>
  <c r="E21" i="22"/>
  <c r="F21" i="22"/>
  <c r="E22" i="22"/>
  <c r="F22" i="22"/>
  <c r="E23" i="22"/>
  <c r="F23" i="22"/>
  <c r="E24" i="22"/>
  <c r="F24" i="22"/>
  <c r="E25" i="22"/>
  <c r="F25" i="22"/>
  <c r="E26" i="22"/>
  <c r="F26" i="22"/>
  <c r="E27" i="22"/>
  <c r="F27" i="22"/>
  <c r="J27" i="22" s="1"/>
  <c r="E28" i="22"/>
  <c r="F28" i="22"/>
  <c r="E29" i="22"/>
  <c r="F29" i="22"/>
  <c r="E30" i="22"/>
  <c r="F30" i="22"/>
  <c r="J30" i="22" s="1"/>
  <c r="E31" i="22"/>
  <c r="F31" i="22"/>
  <c r="J31" i="22" s="1"/>
  <c r="E32" i="22"/>
  <c r="F32" i="22"/>
  <c r="E33" i="22"/>
  <c r="F33" i="22"/>
  <c r="E9" i="22"/>
  <c r="F9" i="22"/>
  <c r="J9" i="22" s="1"/>
  <c r="E10" i="22"/>
  <c r="F10" i="22"/>
  <c r="E12" i="22"/>
  <c r="F12" i="22"/>
  <c r="J12" i="22" s="1"/>
  <c r="E13" i="22"/>
  <c r="F13" i="22"/>
  <c r="E15" i="22"/>
  <c r="F15" i="22"/>
  <c r="E16" i="22"/>
  <c r="F16" i="22"/>
  <c r="I16" i="22" s="1"/>
  <c r="E17" i="22"/>
  <c r="F17" i="22"/>
  <c r="J17" i="22" s="1"/>
  <c r="E19" i="22"/>
  <c r="F19" i="22"/>
  <c r="F8" i="22"/>
  <c r="J8" i="22" s="1"/>
  <c r="E8" i="22"/>
  <c r="J82" i="22"/>
  <c r="J78" i="22"/>
  <c r="J54" i="22"/>
  <c r="J41" i="22"/>
  <c r="J40" i="22"/>
  <c r="J36" i="22"/>
  <c r="I36" i="22"/>
  <c r="I35" i="22"/>
  <c r="J29" i="22"/>
  <c r="F106" i="21"/>
  <c r="E19" i="21"/>
  <c r="F19" i="21"/>
  <c r="J19" i="21" s="1"/>
  <c r="E20" i="21"/>
  <c r="F20" i="21"/>
  <c r="E21" i="21"/>
  <c r="F21" i="21"/>
  <c r="E22" i="21"/>
  <c r="F22" i="21"/>
  <c r="E23" i="21"/>
  <c r="F23" i="21"/>
  <c r="J23" i="21" s="1"/>
  <c r="E24" i="21"/>
  <c r="F24" i="21"/>
  <c r="J24" i="21" s="1"/>
  <c r="E25" i="21"/>
  <c r="F25" i="21"/>
  <c r="E26" i="21"/>
  <c r="F26" i="21"/>
  <c r="E27" i="21"/>
  <c r="F27" i="21"/>
  <c r="J27" i="21" s="1"/>
  <c r="E28" i="21"/>
  <c r="F28" i="21"/>
  <c r="E29" i="21"/>
  <c r="F29" i="21"/>
  <c r="E30" i="21"/>
  <c r="F30" i="21"/>
  <c r="J30" i="21" s="1"/>
  <c r="E31" i="21"/>
  <c r="F31" i="21"/>
  <c r="E32" i="21"/>
  <c r="F32" i="21"/>
  <c r="E33" i="21"/>
  <c r="J33" i="21" s="1"/>
  <c r="F33" i="21"/>
  <c r="E35" i="21"/>
  <c r="F35" i="21"/>
  <c r="J35" i="21" s="1"/>
  <c r="E36" i="21"/>
  <c r="F36" i="21"/>
  <c r="E37" i="21"/>
  <c r="F37" i="21"/>
  <c r="J37" i="21" s="1"/>
  <c r="E38" i="21"/>
  <c r="F38" i="21"/>
  <c r="E39" i="21"/>
  <c r="F39" i="21"/>
  <c r="E40" i="21"/>
  <c r="F40" i="21"/>
  <c r="J40" i="21" s="1"/>
  <c r="E41" i="21"/>
  <c r="F41" i="21"/>
  <c r="J41" i="21" s="1"/>
  <c r="E43" i="21"/>
  <c r="J43" i="21" s="1"/>
  <c r="F43" i="21"/>
  <c r="F44" i="21"/>
  <c r="E46" i="21"/>
  <c r="F46" i="21"/>
  <c r="J46" i="21" s="1"/>
  <c r="E47" i="21"/>
  <c r="F47" i="21"/>
  <c r="J47" i="21" s="1"/>
  <c r="F48" i="21"/>
  <c r="E50" i="21"/>
  <c r="F50" i="21"/>
  <c r="E51" i="21"/>
  <c r="F51" i="21"/>
  <c r="E52" i="21"/>
  <c r="F52" i="21"/>
  <c r="E54" i="21"/>
  <c r="F54" i="21"/>
  <c r="E55" i="21"/>
  <c r="J55" i="21" s="1"/>
  <c r="F55" i="21"/>
  <c r="E56" i="21"/>
  <c r="F56" i="21"/>
  <c r="J56" i="21" s="1"/>
  <c r="E57" i="21"/>
  <c r="F57" i="21"/>
  <c r="E58" i="21"/>
  <c r="F58" i="21"/>
  <c r="J58" i="21" s="1"/>
  <c r="E59" i="21"/>
  <c r="J59" i="21" s="1"/>
  <c r="F59" i="21"/>
  <c r="F60" i="21"/>
  <c r="E61" i="21"/>
  <c r="F61" i="21"/>
  <c r="E62" i="21"/>
  <c r="F62" i="21"/>
  <c r="J62" i="21" s="1"/>
  <c r="E63" i="21"/>
  <c r="F63" i="21"/>
  <c r="E64" i="21"/>
  <c r="F64" i="21"/>
  <c r="E65" i="21"/>
  <c r="F65" i="21"/>
  <c r="E66" i="21"/>
  <c r="F66" i="21"/>
  <c r="J66" i="21" s="1"/>
  <c r="E67" i="21"/>
  <c r="F67" i="21"/>
  <c r="J67" i="21" s="1"/>
  <c r="E68" i="21"/>
  <c r="F68" i="21"/>
  <c r="J68" i="21" s="1"/>
  <c r="E69" i="21"/>
  <c r="F69" i="21"/>
  <c r="J69" i="21" s="1"/>
  <c r="E70" i="21"/>
  <c r="F70" i="21"/>
  <c r="E71" i="21"/>
  <c r="F71" i="21"/>
  <c r="E72" i="21"/>
  <c r="F72" i="21"/>
  <c r="E73" i="21"/>
  <c r="F73" i="21"/>
  <c r="E74" i="21"/>
  <c r="F74" i="21"/>
  <c r="E76" i="21"/>
  <c r="F76" i="21"/>
  <c r="J76" i="21" s="1"/>
  <c r="E77" i="21"/>
  <c r="F77" i="21"/>
  <c r="J77" i="21" s="1"/>
  <c r="E78" i="21"/>
  <c r="F78" i="21"/>
  <c r="F79" i="21"/>
  <c r="E80" i="21"/>
  <c r="F80" i="21"/>
  <c r="J80" i="21" s="1"/>
  <c r="E82" i="21"/>
  <c r="F82" i="21"/>
  <c r="E83" i="21"/>
  <c r="F83" i="21"/>
  <c r="E84" i="21"/>
  <c r="F84" i="21"/>
  <c r="E85" i="21"/>
  <c r="F85" i="21"/>
  <c r="E86" i="21"/>
  <c r="F86" i="21"/>
  <c r="E88" i="21"/>
  <c r="F88" i="21"/>
  <c r="E89" i="21"/>
  <c r="F89" i="21"/>
  <c r="J89" i="21" s="1"/>
  <c r="E90" i="21"/>
  <c r="F90" i="21"/>
  <c r="J90" i="21" s="1"/>
  <c r="E92" i="21"/>
  <c r="F92" i="21"/>
  <c r="E93" i="21"/>
  <c r="F93" i="21"/>
  <c r="E94" i="21"/>
  <c r="F94" i="21"/>
  <c r="J94" i="21" s="1"/>
  <c r="E95" i="21"/>
  <c r="F95" i="21"/>
  <c r="E96" i="21"/>
  <c r="F96" i="21"/>
  <c r="E97" i="21"/>
  <c r="F97" i="21"/>
  <c r="E99" i="21"/>
  <c r="F99" i="21"/>
  <c r="E100" i="21"/>
  <c r="F100" i="21"/>
  <c r="J100" i="21" s="1"/>
  <c r="E101" i="21"/>
  <c r="F101" i="21"/>
  <c r="E102" i="21"/>
  <c r="F102" i="21"/>
  <c r="E9" i="21"/>
  <c r="F9" i="21"/>
  <c r="J9" i="21" s="1"/>
  <c r="E10" i="21"/>
  <c r="F10" i="21"/>
  <c r="J10" i="21" s="1"/>
  <c r="E12" i="21"/>
  <c r="J12" i="21" s="1"/>
  <c r="F12" i="21"/>
  <c r="E13" i="21"/>
  <c r="F13" i="21"/>
  <c r="J13" i="21" s="1"/>
  <c r="E15" i="21"/>
  <c r="F15" i="21"/>
  <c r="J15" i="21" s="1"/>
  <c r="E16" i="21"/>
  <c r="F16" i="21"/>
  <c r="I16" i="21" s="1"/>
  <c r="E17" i="21"/>
  <c r="F17" i="21"/>
  <c r="I17" i="21" s="1"/>
  <c r="F8" i="21"/>
  <c r="E8" i="21"/>
  <c r="J8" i="21" s="1"/>
  <c r="J83" i="21"/>
  <c r="J70" i="21"/>
  <c r="J65" i="21"/>
  <c r="J64" i="21"/>
  <c r="J51" i="21"/>
  <c r="J39" i="21"/>
  <c r="I36" i="21"/>
  <c r="J28" i="21"/>
  <c r="F105" i="12"/>
  <c r="F105" i="21" s="1"/>
  <c r="J16" i="21" l="1"/>
  <c r="J95" i="21"/>
  <c r="J20" i="21"/>
  <c r="J99" i="21"/>
  <c r="J57" i="21"/>
  <c r="J102" i="21"/>
  <c r="J26" i="21"/>
  <c r="J19" i="22"/>
  <c r="J13" i="22"/>
  <c r="J33" i="22"/>
  <c r="J25" i="22"/>
  <c r="J21" i="22"/>
  <c r="J100" i="22"/>
  <c r="J95" i="22"/>
  <c r="J90" i="22"/>
  <c r="J67" i="22"/>
  <c r="J71" i="21"/>
  <c r="J32" i="22"/>
  <c r="J54" i="21"/>
  <c r="J10" i="22"/>
  <c r="J31" i="21"/>
  <c r="J61" i="21"/>
  <c r="J96" i="22"/>
  <c r="J96" i="21"/>
  <c r="J86" i="21"/>
  <c r="J82" i="21"/>
  <c r="J29" i="21"/>
  <c r="J21" i="21"/>
  <c r="J74" i="22"/>
  <c r="J62" i="22"/>
  <c r="J20" i="22"/>
  <c r="J83" i="22"/>
  <c r="J77" i="22"/>
  <c r="J68" i="22"/>
  <c r="F105" i="22"/>
  <c r="J73" i="21"/>
  <c r="J25" i="21"/>
  <c r="J92" i="21"/>
  <c r="J88" i="21"/>
  <c r="J84" i="21"/>
  <c r="J50" i="21"/>
  <c r="J24" i="22"/>
  <c r="J59" i="22"/>
  <c r="I35" i="21"/>
  <c r="J15" i="22"/>
  <c r="J26" i="22"/>
  <c r="J23" i="22"/>
  <c r="J93" i="22"/>
  <c r="J89" i="22"/>
  <c r="J85" i="22"/>
  <c r="J47" i="22"/>
  <c r="I56" i="21"/>
  <c r="J101" i="21"/>
  <c r="J97" i="21"/>
  <c r="J78" i="21"/>
  <c r="J74" i="21"/>
  <c r="J36" i="21"/>
  <c r="J32" i="21"/>
  <c r="J35" i="22"/>
  <c r="J28" i="22"/>
  <c r="J22" i="22"/>
  <c r="J93" i="21"/>
  <c r="J85" i="21"/>
  <c r="J69" i="22"/>
  <c r="J38" i="21"/>
  <c r="J22" i="21"/>
  <c r="J37" i="22"/>
  <c r="K20" i="23"/>
  <c r="I17" i="22"/>
  <c r="J16" i="22"/>
  <c r="I56" i="22"/>
  <c r="J17" i="21"/>
  <c r="J102" i="12" l="1"/>
  <c r="H102" i="12"/>
  <c r="G102" i="12"/>
  <c r="J101" i="12"/>
  <c r="H101" i="12"/>
  <c r="G101" i="12"/>
  <c r="J100" i="12"/>
  <c r="H100" i="12"/>
  <c r="G100" i="12"/>
  <c r="J99" i="12"/>
  <c r="H99" i="12"/>
  <c r="G99" i="12"/>
  <c r="J97" i="12"/>
  <c r="H97" i="12"/>
  <c r="G97" i="12"/>
  <c r="J96" i="12"/>
  <c r="H96" i="12"/>
  <c r="G96" i="12"/>
  <c r="J95" i="12"/>
  <c r="H95" i="12"/>
  <c r="G95" i="12"/>
  <c r="J94" i="12"/>
  <c r="H94" i="12"/>
  <c r="G94" i="12"/>
  <c r="J93" i="12"/>
  <c r="H93" i="12"/>
  <c r="G93" i="12"/>
  <c r="J92" i="12"/>
  <c r="H92" i="12"/>
  <c r="G92" i="12"/>
  <c r="J90" i="12"/>
  <c r="H90" i="12"/>
  <c r="G90" i="12"/>
  <c r="J89" i="12"/>
  <c r="H89" i="12"/>
  <c r="G89" i="12"/>
  <c r="J88" i="12"/>
  <c r="H88" i="12"/>
  <c r="G88" i="12"/>
  <c r="J86" i="12"/>
  <c r="H86" i="12"/>
  <c r="G86" i="12"/>
  <c r="J85" i="12"/>
  <c r="H85" i="12"/>
  <c r="G85" i="12"/>
  <c r="J84" i="12"/>
  <c r="H84" i="12"/>
  <c r="G84" i="12"/>
  <c r="J83" i="12"/>
  <c r="H83" i="12"/>
  <c r="G83" i="12"/>
  <c r="J82" i="12"/>
  <c r="H82" i="12"/>
  <c r="G82" i="12"/>
  <c r="J80" i="12"/>
  <c r="G80" i="12"/>
  <c r="H79" i="12"/>
  <c r="G79" i="12"/>
  <c r="I79" i="12" s="1"/>
  <c r="J78" i="12"/>
  <c r="H78" i="12"/>
  <c r="G78" i="12"/>
  <c r="J77" i="12"/>
  <c r="H77" i="12"/>
  <c r="G77" i="12"/>
  <c r="J76" i="12"/>
  <c r="H76" i="12"/>
  <c r="G76" i="12"/>
  <c r="J74" i="12"/>
  <c r="H74" i="12"/>
  <c r="G74" i="12"/>
  <c r="J73" i="12"/>
  <c r="H73" i="12"/>
  <c r="G73" i="12"/>
  <c r="J71" i="12"/>
  <c r="H71" i="12"/>
  <c r="G71" i="12"/>
  <c r="J70" i="12"/>
  <c r="G70" i="12"/>
  <c r="J69" i="12"/>
  <c r="H69" i="12"/>
  <c r="G69" i="12"/>
  <c r="H72" i="12"/>
  <c r="G72" i="12"/>
  <c r="J68" i="12"/>
  <c r="H68" i="12"/>
  <c r="G68" i="12"/>
  <c r="J67" i="12"/>
  <c r="H67" i="12"/>
  <c r="G67" i="12"/>
  <c r="J66" i="12"/>
  <c r="H66" i="12"/>
  <c r="G66" i="12"/>
  <c r="J65" i="12"/>
  <c r="H65" i="12"/>
  <c r="G65" i="12"/>
  <c r="J64" i="12"/>
  <c r="H64" i="12"/>
  <c r="G64" i="12"/>
  <c r="H63" i="12"/>
  <c r="G63" i="12"/>
  <c r="J62" i="12"/>
  <c r="H62" i="12"/>
  <c r="G62" i="12"/>
  <c r="J61" i="12"/>
  <c r="H61" i="12"/>
  <c r="G61" i="12"/>
  <c r="H60" i="12"/>
  <c r="G60" i="12"/>
  <c r="J59" i="12"/>
  <c r="H59" i="12"/>
  <c r="G59" i="12"/>
  <c r="J58" i="12"/>
  <c r="H58" i="12"/>
  <c r="G58" i="12"/>
  <c r="J57" i="12"/>
  <c r="H57" i="12"/>
  <c r="G57" i="12"/>
  <c r="J56" i="12"/>
  <c r="I56" i="12"/>
  <c r="H56" i="12"/>
  <c r="G56" i="12"/>
  <c r="J55" i="12"/>
  <c r="H55" i="12"/>
  <c r="G55" i="12"/>
  <c r="J54" i="12"/>
  <c r="H54" i="12"/>
  <c r="G54" i="12"/>
  <c r="H52" i="12"/>
  <c r="G52" i="12"/>
  <c r="J51" i="12"/>
  <c r="H51" i="12"/>
  <c r="G51" i="12"/>
  <c r="J50" i="12"/>
  <c r="H50" i="12"/>
  <c r="G50" i="12"/>
  <c r="H48" i="12"/>
  <c r="G48" i="12"/>
  <c r="J47" i="12"/>
  <c r="H47" i="12"/>
  <c r="G47" i="12"/>
  <c r="J46" i="12"/>
  <c r="H46" i="12"/>
  <c r="G46" i="12"/>
  <c r="J17" i="12"/>
  <c r="I17" i="12"/>
  <c r="H17" i="12"/>
  <c r="G17" i="12"/>
  <c r="H44" i="12"/>
  <c r="G44" i="12"/>
  <c r="J43" i="12"/>
  <c r="H43" i="12"/>
  <c r="G43" i="12"/>
  <c r="J41" i="12"/>
  <c r="H41" i="12"/>
  <c r="G41" i="12"/>
  <c r="J40" i="12"/>
  <c r="H40" i="12"/>
  <c r="G40" i="12"/>
  <c r="J39" i="12"/>
  <c r="H39" i="12"/>
  <c r="G39" i="12"/>
  <c r="J38" i="12"/>
  <c r="H38" i="12"/>
  <c r="G38" i="12"/>
  <c r="J37" i="12"/>
  <c r="H37" i="12"/>
  <c r="G37" i="12"/>
  <c r="J36" i="12"/>
  <c r="I36" i="12"/>
  <c r="H36" i="12"/>
  <c r="G36" i="12"/>
  <c r="J35" i="12"/>
  <c r="I35" i="12"/>
  <c r="H35" i="12"/>
  <c r="G35" i="12"/>
  <c r="J33" i="12"/>
  <c r="H33" i="12"/>
  <c r="G33" i="12"/>
  <c r="J32" i="12"/>
  <c r="H32" i="12"/>
  <c r="G32" i="12"/>
  <c r="J31" i="12"/>
  <c r="H31" i="12"/>
  <c r="G31" i="12"/>
  <c r="J30" i="12"/>
  <c r="H30" i="12"/>
  <c r="G30" i="12"/>
  <c r="J29" i="12"/>
  <c r="H29" i="12"/>
  <c r="G29" i="12"/>
  <c r="J28" i="12"/>
  <c r="H28" i="12"/>
  <c r="G28" i="12"/>
  <c r="J27" i="12"/>
  <c r="H27" i="12"/>
  <c r="G27" i="12"/>
  <c r="J26" i="12"/>
  <c r="H26" i="12"/>
  <c r="G26" i="12"/>
  <c r="J25" i="12"/>
  <c r="H25" i="12"/>
  <c r="G25" i="12"/>
  <c r="J24" i="12"/>
  <c r="H24" i="12"/>
  <c r="G24" i="12"/>
  <c r="J23" i="12"/>
  <c r="H23" i="12"/>
  <c r="G23" i="12"/>
  <c r="J22" i="12"/>
  <c r="H22" i="12"/>
  <c r="G22" i="12"/>
  <c r="J21" i="12"/>
  <c r="H21" i="12"/>
  <c r="G21" i="12"/>
  <c r="J20" i="12"/>
  <c r="H20" i="12"/>
  <c r="G20" i="12"/>
  <c r="J19" i="12"/>
  <c r="H19" i="12"/>
  <c r="G19" i="12"/>
  <c r="J16" i="12"/>
  <c r="I16" i="12"/>
  <c r="H16" i="12"/>
  <c r="G16" i="12"/>
  <c r="J15" i="12"/>
  <c r="H15" i="12"/>
  <c r="G15" i="12"/>
  <c r="J13" i="12"/>
  <c r="H13" i="12"/>
  <c r="G13" i="12"/>
  <c r="J12" i="12"/>
  <c r="H12" i="12"/>
  <c r="G12" i="12"/>
  <c r="J10" i="12"/>
  <c r="H10" i="12"/>
  <c r="G10" i="12"/>
  <c r="J9" i="12"/>
  <c r="H9" i="12"/>
  <c r="G9" i="12"/>
  <c r="J8" i="12"/>
  <c r="H8" i="12"/>
  <c r="G8" i="12"/>
  <c r="G21" i="22" l="1"/>
  <c r="G21" i="21"/>
  <c r="H65" i="21"/>
  <c r="H65" i="22"/>
  <c r="H94" i="22"/>
  <c r="H94" i="21"/>
  <c r="H21" i="22"/>
  <c r="H21" i="21"/>
  <c r="G9" i="22"/>
  <c r="G9" i="21"/>
  <c r="G15" i="22"/>
  <c r="G15" i="21"/>
  <c r="G37" i="22"/>
  <c r="G37" i="21"/>
  <c r="G41" i="21"/>
  <c r="G41" i="22"/>
  <c r="G46" i="21"/>
  <c r="G46" i="22"/>
  <c r="H51" i="21"/>
  <c r="H51" i="22"/>
  <c r="H60" i="22"/>
  <c r="H60" i="21"/>
  <c r="G65" i="21"/>
  <c r="G65" i="22"/>
  <c r="G72" i="22"/>
  <c r="G72" i="21"/>
  <c r="G84" i="22"/>
  <c r="G84" i="21"/>
  <c r="G89" i="22"/>
  <c r="G89" i="21"/>
  <c r="G94" i="22"/>
  <c r="G94" i="21"/>
  <c r="G99" i="22"/>
  <c r="G99" i="21"/>
  <c r="G61" i="21"/>
  <c r="G61" i="22"/>
  <c r="H89" i="21"/>
  <c r="H89" i="22"/>
  <c r="H25" i="21"/>
  <c r="H25" i="22"/>
  <c r="G38" i="21"/>
  <c r="G38" i="22"/>
  <c r="H69" i="22"/>
  <c r="H69" i="21"/>
  <c r="G85" i="22"/>
  <c r="G85" i="21"/>
  <c r="G90" i="22"/>
  <c r="G90" i="21"/>
  <c r="G95" i="22"/>
  <c r="G95" i="21"/>
  <c r="G100" i="22"/>
  <c r="G100" i="21"/>
  <c r="G25" i="21"/>
  <c r="G25" i="22"/>
  <c r="H46" i="21"/>
  <c r="H46" i="22"/>
  <c r="G69" i="22"/>
  <c r="G69" i="21"/>
  <c r="H16" i="22"/>
  <c r="H16" i="21"/>
  <c r="G62" i="21"/>
  <c r="G62" i="22"/>
  <c r="G80" i="22"/>
  <c r="G80" i="21"/>
  <c r="H85" i="21"/>
  <c r="H85" i="22"/>
  <c r="H90" i="22"/>
  <c r="H90" i="21"/>
  <c r="H95" i="22"/>
  <c r="H95" i="21"/>
  <c r="H100" i="21"/>
  <c r="H100" i="22"/>
  <c r="G29" i="21"/>
  <c r="G29" i="22"/>
  <c r="G74" i="21"/>
  <c r="G74" i="22"/>
  <c r="H74" i="21"/>
  <c r="H74" i="22"/>
  <c r="H57" i="21"/>
  <c r="H57" i="22"/>
  <c r="G30" i="22"/>
  <c r="G30" i="21"/>
  <c r="H26" i="21"/>
  <c r="H26" i="22"/>
  <c r="H54" i="21"/>
  <c r="H54" i="22"/>
  <c r="H76" i="22"/>
  <c r="H76" i="21"/>
  <c r="H41" i="21"/>
  <c r="H41" i="22"/>
  <c r="H99" i="22"/>
  <c r="H99" i="21"/>
  <c r="H61" i="22"/>
  <c r="H61" i="21"/>
  <c r="G66" i="22"/>
  <c r="G66" i="21"/>
  <c r="H38" i="21"/>
  <c r="H38" i="22"/>
  <c r="H22" i="21"/>
  <c r="H22" i="22"/>
  <c r="G58" i="22"/>
  <c r="G58" i="21"/>
  <c r="H62" i="21"/>
  <c r="H62" i="22"/>
  <c r="G70" i="21"/>
  <c r="G70" i="22"/>
  <c r="G12" i="22"/>
  <c r="G12" i="21"/>
  <c r="G39" i="21"/>
  <c r="G39" i="22"/>
  <c r="I44" i="12"/>
  <c r="G44" i="22"/>
  <c r="I44" i="22" s="1"/>
  <c r="G44" i="21"/>
  <c r="I44" i="21" s="1"/>
  <c r="I48" i="12"/>
  <c r="G48" i="21"/>
  <c r="I48" i="21" s="1"/>
  <c r="G48" i="22"/>
  <c r="I48" i="22" s="1"/>
  <c r="H58" i="21"/>
  <c r="H58" i="22"/>
  <c r="G67" i="21"/>
  <c r="G67" i="22"/>
  <c r="G82" i="22"/>
  <c r="G82" i="21"/>
  <c r="G86" i="22"/>
  <c r="G86" i="21"/>
  <c r="G92" i="22"/>
  <c r="G92" i="21"/>
  <c r="G96" i="22"/>
  <c r="G96" i="21"/>
  <c r="G101" i="22"/>
  <c r="G101" i="21"/>
  <c r="G31" i="21"/>
  <c r="G31" i="22"/>
  <c r="H39" i="21"/>
  <c r="H39" i="22"/>
  <c r="H44" i="22"/>
  <c r="H44" i="21"/>
  <c r="H48" i="22"/>
  <c r="H48" i="21"/>
  <c r="G55" i="22"/>
  <c r="G55" i="21"/>
  <c r="G63" i="22"/>
  <c r="G63" i="21"/>
  <c r="H67" i="22"/>
  <c r="H67" i="21"/>
  <c r="G71" i="21"/>
  <c r="G71" i="22"/>
  <c r="G77" i="21"/>
  <c r="G77" i="22"/>
  <c r="H82" i="21"/>
  <c r="H82" i="22"/>
  <c r="H86" i="22"/>
  <c r="H86" i="21"/>
  <c r="H92" i="22"/>
  <c r="H92" i="21"/>
  <c r="H96" i="21"/>
  <c r="H96" i="22"/>
  <c r="H101" i="22"/>
  <c r="H101" i="21"/>
  <c r="G33" i="22"/>
  <c r="G33" i="21"/>
  <c r="G79" i="22"/>
  <c r="I79" i="22" s="1"/>
  <c r="G79" i="21"/>
  <c r="I79" i="21" s="1"/>
  <c r="G52" i="21"/>
  <c r="G52" i="22"/>
  <c r="G16" i="22"/>
  <c r="G16" i="21"/>
  <c r="G43" i="21"/>
  <c r="G43" i="22"/>
  <c r="G35" i="21"/>
  <c r="G35" i="22"/>
  <c r="G76" i="22"/>
  <c r="G76" i="21"/>
  <c r="H35" i="21"/>
  <c r="H35" i="22"/>
  <c r="G23" i="21"/>
  <c r="G23" i="22"/>
  <c r="H23" i="21"/>
  <c r="H23" i="22"/>
  <c r="G17" i="22"/>
  <c r="G17" i="21"/>
  <c r="H63" i="22"/>
  <c r="H63" i="21"/>
  <c r="H77" i="21"/>
  <c r="H77" i="22"/>
  <c r="H15" i="21"/>
  <c r="H15" i="22"/>
  <c r="H84" i="22"/>
  <c r="H84" i="21"/>
  <c r="H29" i="21"/>
  <c r="H29" i="22"/>
  <c r="H79" i="22"/>
  <c r="H79" i="21"/>
  <c r="G10" i="22"/>
  <c r="G10" i="21"/>
  <c r="H52" i="22"/>
  <c r="H52" i="21"/>
  <c r="H47" i="21"/>
  <c r="H47" i="22"/>
  <c r="H66" i="22"/>
  <c r="H66" i="21"/>
  <c r="G27" i="22"/>
  <c r="G27" i="21"/>
  <c r="H19" i="21"/>
  <c r="H19" i="22"/>
  <c r="H31" i="21"/>
  <c r="H31" i="22"/>
  <c r="G59" i="21"/>
  <c r="G59" i="22"/>
  <c r="G8" i="21"/>
  <c r="G8" i="22"/>
  <c r="G13" i="22"/>
  <c r="G13" i="21"/>
  <c r="H36" i="21"/>
  <c r="H36" i="22"/>
  <c r="G40" i="22"/>
  <c r="G40" i="21"/>
  <c r="H17" i="21"/>
  <c r="H17" i="22"/>
  <c r="H50" i="21"/>
  <c r="H50" i="22"/>
  <c r="H59" i="22"/>
  <c r="H59" i="21"/>
  <c r="G64" i="21"/>
  <c r="G64" i="22"/>
  <c r="G68" i="21"/>
  <c r="G68" i="22"/>
  <c r="G83" i="22"/>
  <c r="G83" i="21"/>
  <c r="G88" i="22"/>
  <c r="G88" i="21"/>
  <c r="G93" i="22"/>
  <c r="G93" i="21"/>
  <c r="G97" i="22"/>
  <c r="G97" i="21"/>
  <c r="G102" i="22"/>
  <c r="G102" i="21"/>
  <c r="G47" i="21"/>
  <c r="G47" i="22"/>
  <c r="H10" i="21"/>
  <c r="H10" i="22"/>
  <c r="G26" i="21"/>
  <c r="G26" i="22"/>
  <c r="H43" i="21"/>
  <c r="H43" i="22"/>
  <c r="G19" i="21"/>
  <c r="G19" i="22"/>
  <c r="G36" i="21"/>
  <c r="G36" i="22"/>
  <c r="G50" i="22"/>
  <c r="G50" i="21"/>
  <c r="H71" i="21"/>
  <c r="H71" i="22"/>
  <c r="H8" i="22"/>
  <c r="H8" i="21"/>
  <c r="G20" i="21"/>
  <c r="G20" i="22"/>
  <c r="G24" i="22"/>
  <c r="G24" i="21"/>
  <c r="G28" i="21"/>
  <c r="G28" i="22"/>
  <c r="G32" i="21"/>
  <c r="G32" i="22"/>
  <c r="H40" i="22"/>
  <c r="H40" i="21"/>
  <c r="G56" i="21"/>
  <c r="G56" i="22"/>
  <c r="H64" i="22"/>
  <c r="H64" i="21"/>
  <c r="H68" i="21"/>
  <c r="H68" i="22"/>
  <c r="G73" i="21"/>
  <c r="G73" i="22"/>
  <c r="G78" i="21"/>
  <c r="G78" i="22"/>
  <c r="H83" i="22"/>
  <c r="H83" i="21"/>
  <c r="H88" i="22"/>
  <c r="H88" i="21"/>
  <c r="H93" i="21"/>
  <c r="H93" i="22"/>
  <c r="H97" i="22"/>
  <c r="H97" i="21"/>
  <c r="H102" i="22"/>
  <c r="H102" i="21"/>
  <c r="H9" i="21"/>
  <c r="H9" i="22"/>
  <c r="H37" i="22"/>
  <c r="H37" i="21"/>
  <c r="H72" i="22"/>
  <c r="H72" i="21"/>
  <c r="H33" i="22"/>
  <c r="H33" i="21"/>
  <c r="G57" i="22"/>
  <c r="G57" i="21"/>
  <c r="G22" i="21"/>
  <c r="G22" i="22"/>
  <c r="G54" i="22"/>
  <c r="G54" i="21"/>
  <c r="H30" i="22"/>
  <c r="H30" i="21"/>
  <c r="H12" i="22"/>
  <c r="H12" i="21"/>
  <c r="H27" i="22"/>
  <c r="H27" i="21"/>
  <c r="H55" i="21"/>
  <c r="H55" i="22"/>
  <c r="H13" i="21"/>
  <c r="H13" i="22"/>
  <c r="H20" i="21"/>
  <c r="H20" i="22"/>
  <c r="H24" i="22"/>
  <c r="H24" i="21"/>
  <c r="H28" i="21"/>
  <c r="H28" i="22"/>
  <c r="H32" i="21"/>
  <c r="H32" i="22"/>
  <c r="G51" i="22"/>
  <c r="G51" i="21"/>
  <c r="H56" i="22"/>
  <c r="H56" i="21"/>
  <c r="I60" i="12"/>
  <c r="G60" i="22"/>
  <c r="I60" i="22" s="1"/>
  <c r="G60" i="21"/>
  <c r="I60" i="21" s="1"/>
  <c r="H73" i="21"/>
  <c r="H73" i="22"/>
  <c r="H78" i="21"/>
  <c r="H78" i="22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<sst xmlns="http://schemas.openxmlformats.org/spreadsheetml/2006/main" count="1976" uniqueCount="913">
  <si>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</si>
  <si>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</si>
  <si>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</si>
  <si>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</si>
  <si>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</si>
  <si>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</si>
  <si>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</si>
  <si>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</si>
  <si>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</si>
  <si>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</si>
  <si>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</si>
  <si>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</si>
  <si>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</si>
  <si>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</si>
  <si>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</si>
  <si>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</si>
  <si>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</si>
  <si>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</si>
  <si>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</si>
  <si>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</si>
  <si>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</si>
  <si>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</si>
  <si>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</si>
  <si>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</si>
  <si>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</si>
  <si>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</si>
  <si>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</si>
  <si>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</si>
  <si>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</si>
  <si>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</si>
  <si>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</si>
  <si>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</si>
  <si>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</si>
  <si>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</si>
  <si>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</si>
  <si>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</si>
  <si>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</si>
  <si>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</si>
  <si>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</si>
  <si>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</si>
  <si>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</si>
  <si>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</si>
  <si>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</si>
  <si>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</si>
  <si>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</si>
  <si>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</si>
  <si>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</si>
  <si>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</si>
  <si>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</si>
  <si>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</si>
  <si>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</si>
  <si>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</si>
  <si>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</si>
  <si>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</si>
  <si>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</si>
  <si>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</si>
  <si>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</si>
  <si>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</si>
  <si>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</si>
  <si>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</si>
  <si>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</si>
  <si>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</si>
  <si>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</si>
  <si>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</si>
  <si>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</si>
  <si>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</si>
  <si>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</si>
  <si>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</si>
  <si>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</si>
  <si>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</si>
  <si>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</si>
  <si>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</si>
  <si>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</si>
  <si>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</si>
  <si>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</si>
  <si>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</si>
  <si>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</si>
  <si>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</si>
  <si>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</si>
  <si>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</si>
  <si>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</si>
  <si>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</si>
  <si>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</si>
  <si>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</si>
  <si>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</si>
  <si>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</si>
  <si>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</si>
  <si>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</si>
  <si>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</si>
  <si>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</si>
  <si>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</si>
  <si>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</si>
  <si>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</si>
  <si>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</si>
  <si>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</si>
  <si>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</si>
  <si>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</si>
  <si>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</si>
  <si>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</si>
  <si>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</si>
  <si>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</si>
  <si>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</si>
  <si>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</si>
  <si>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</si>
  <si>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</si>
  <si>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</si>
  <si>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</si>
  <si>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</si>
  <si>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</si>
  <si>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</si>
  <si>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</si>
  <si>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</si>
  <si>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</si>
  <si>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</si>
  <si>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</si>
  <si>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</si>
  <si>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</si>
  <si>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</si>
  <si>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</si>
  <si>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</si>
  <si>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</si>
  <si>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</si>
  <si>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</si>
  <si>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</si>
  <si>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</si>
  <si>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</si>
  <si>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</si>
  <si>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</si>
  <si>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</si>
  <si>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</si>
  <si>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</si>
  <si>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</si>
  <si>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</si>
  <si>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</si>
  <si>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</si>
  <si>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</si>
  <si>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</si>
  <si>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</si>
  <si>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</si>
  <si>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</si>
  <si>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</si>
  <si>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</si>
  <si>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</si>
  <si>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</si>
  <si>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</si>
  <si>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</si>
  <si>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</si>
  <si>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</si>
  <si>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</si>
  <si>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</si>
  <si>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</si>
  <si>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</si>
  <si>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</si>
  <si>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</si>
  <si>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</si>
  <si>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</si>
  <si>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</si>
  <si>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</si>
  <si>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</si>
  <si>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</si>
  <si>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</si>
  <si>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</si>
  <si>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</si>
  <si>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</si>
  <si>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</si>
  <si>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</si>
  <si>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</si>
  <si>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</si>
  <si>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</si>
  <si>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</si>
  <si>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</si>
  <si>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</si>
  <si>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</si>
  <si>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</si>
  <si>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</si>
  <si>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</si>
  <si>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</si>
  <si>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</si>
  <si>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</si>
  <si>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</si>
  <si>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</si>
  <si>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</si>
  <si>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</si>
  <si>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</si>
  <si>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</si>
  <si>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</si>
  <si>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</si>
  <si>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</si>
  <si>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</si>
  <si>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</si>
  <si>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</si>
  <si>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</si>
  <si>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</si>
  <si>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</si>
  <si>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</si>
  <si>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</si>
  <si>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</si>
  <si>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</si>
  <si>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</si>
  <si>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</si>
  <si>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</si>
  <si>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</si>
  <si>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</si>
  <si>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</si>
  <si>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</si>
  <si>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</si>
  <si>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</si>
  <si>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</si>
  <si>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</si>
  <si>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</si>
  <si>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</si>
  <si>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</si>
  <si>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</si>
  <si>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</si>
  <si>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</si>
  <si>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</si>
  <si>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</si>
  <si>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</si>
  <si>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</si>
  <si>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</si>
  <si>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</si>
  <si>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</si>
  <si>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</si>
  <si>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</si>
  <si>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</si>
  <si>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</si>
  <si>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</si>
  <si>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</si>
  <si>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</si>
  <si>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</si>
  <si>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</si>
  <si>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</si>
  <si>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</si>
  <si>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</si>
  <si>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</si>
  <si>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</si>
  <si>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</si>
  <si>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</si>
  <si>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</si>
  <si>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</si>
  <si>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</si>
  <si>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</si>
  <si>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</si>
  <si>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</si>
  <si>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</si>
  <si>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</si>
  <si>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</si>
  <si>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</si>
  <si>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</si>
  <si>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</si>
  <si>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</si>
  <si>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</si>
  <si>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</si>
  <si>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</si>
  <si>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</si>
  <si>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</si>
  <si>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</si>
  <si>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</si>
  <si>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</si>
  <si>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</si>
  <si>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</si>
  <si>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</si>
  <si>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</si>
  <si>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</si>
  <si>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</si>
  <si>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</si>
  <si>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</si>
  <si>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</si>
  <si>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</si>
  <si>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</si>
  <si>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</si>
  <si>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</si>
  <si>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</si>
  <si>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</si>
  <si>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</si>
  <si>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</si>
  <si>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</si>
  <si>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</si>
  <si>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</si>
  <si>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</si>
  <si>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</si>
  <si>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</si>
  <si>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</si>
  <si>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</si>
  <si>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</si>
  <si>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</si>
  <si>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</si>
  <si>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</si>
  <si>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</si>
  <si>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</si>
  <si>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</si>
  <si>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</si>
  <si>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</si>
  <si>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</si>
  <si>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</si>
  <si>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</si>
  <si>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</si>
  <si>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</si>
  <si>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</si>
  <si>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</si>
  <si>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</si>
  <si>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</si>
  <si>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</si>
  <si>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</si>
  <si>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</si>
  <si>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</si>
  <si>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</si>
  <si>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</si>
  <si>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</si>
  <si>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</si>
  <si>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</si>
  <si>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</si>
  <si>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</si>
  <si>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</si>
  <si>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</si>
  <si>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</si>
  <si>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</si>
  <si>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</si>
  <si>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</si>
  <si>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</si>
  <si>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</si>
  <si>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</si>
  <si>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</si>
  <si>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</si>
  <si>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</si>
  <si>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</si>
  <si>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</si>
  <si>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</si>
  <si>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</si>
  <si>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</si>
  <si>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</si>
  <si>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</si>
  <si>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</si>
  <si>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</si>
  <si>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</si>
  <si>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</si>
  <si>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</si>
  <si>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</si>
  <si>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</si>
  <si>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</si>
  <si>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</si>
  <si>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</si>
  <si>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</si>
  <si>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</si>
  <si>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</si>
  <si>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</si>
  <si>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</si>
  <si>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</si>
  <si>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</si>
  <si>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</si>
  <si>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</si>
  <si>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</si>
  <si>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</si>
  <si>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</si>
  <si>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</si>
  <si>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</si>
  <si>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</si>
  <si>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</si>
  <si>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</si>
  <si>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</si>
  <si>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</si>
  <si>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</si>
  <si>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</si>
  <si>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</si>
  <si>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</si>
  <si>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</si>
  <si>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</si>
  <si>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</si>
  <si>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</si>
  <si>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</si>
  <si>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</si>
  <si>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</si>
  <si>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</si>
  <si>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</si>
  <si>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</si>
  <si>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</si>
  <si>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</si>
  <si>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</si>
  <si>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</si>
  <si>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</si>
  <si>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</si>
  <si>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</si>
  <si>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</si>
  <si>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</si>
  <si>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</si>
  <si>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</si>
  <si>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</si>
  <si>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</si>
  <si>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</si>
  <si>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</si>
  <si>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</si>
  <si>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</si>
  <si>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</si>
  <si>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</si>
  <si>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</si>
  <si>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</si>
  <si>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</si>
  <si>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</si>
  <si>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</si>
  <si>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</si>
  <si>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</si>
  <si>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</si>
  <si>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</si>
  <si>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</si>
  <si>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</si>
  <si>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</si>
  <si>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</si>
  <si>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</si>
  <si>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</si>
  <si>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</si>
  <si>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</si>
  <si>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</si>
  <si>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</si>
  <si>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</si>
  <si>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</si>
  <si>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</si>
  <si>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</si>
  <si>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</si>
  <si>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</si>
  <si>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</si>
  <si>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</si>
  <si>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</si>
  <si>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</si>
  <si>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</si>
  <si>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</si>
  <si>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</si>
  <si>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</si>
  <si>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</si>
  <si>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</si>
  <si>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</si>
  <si>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</si>
  <si>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</si>
  <si>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</si>
  <si>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</si>
  <si>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</si>
  <si>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</si>
  <si>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</si>
  <si>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</si>
  <si>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</si>
  <si>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</si>
  <si>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</si>
  <si>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</si>
  <si>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</si>
  <si>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</si>
  <si>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</si>
  <si>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</si>
  <si>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</si>
  <si>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</si>
  <si>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</si>
  <si>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</si>
  <si>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</si>
  <si>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</si>
  <si>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</si>
  <si>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</si>
  <si>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</si>
  <si>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</si>
  <si>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</si>
  <si>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</si>
  <si>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</si>
  <si>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</si>
  <si>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</si>
  <si>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</si>
  <si>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</si>
  <si>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</si>
  <si>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</si>
  <si>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</si>
  <si>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</si>
  <si>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</si>
  <si>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</si>
  <si>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</si>
  <si>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</si>
  <si>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</si>
  <si>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</si>
  <si>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</si>
  <si>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</si>
  <si>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</si>
  <si>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</si>
  <si>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</si>
  <si>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</si>
  <si>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</si>
  <si>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</si>
  <si>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</si>
  <si>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</si>
  <si>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</si>
  <si>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</si>
  <si>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</si>
  <si>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</si>
  <si>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</si>
  <si>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</si>
  <si>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</si>
  <si>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</si>
  <si>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</si>
  <si>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</si>
  <si>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</si>
  <si>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</si>
  <si>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</si>
  <si>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</si>
  <si>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</si>
  <si>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</si>
  <si>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</si>
  <si>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</si>
  <si>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</si>
  <si>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</si>
  <si>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</si>
  <si>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</si>
  <si>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</si>
  <si>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</si>
  <si>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</si>
  <si>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</si>
  <si>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</si>
  <si>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</si>
  <si>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</si>
  <si>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</si>
  <si>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</si>
  <si>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</si>
  <si>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</si>
  <si>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</si>
  <si>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</si>
  <si>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</si>
  <si>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</si>
  <si>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</si>
  <si>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</si>
  <si>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</si>
  <si>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</si>
  <si>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</si>
  <si>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</si>
  <si>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</si>
  <si>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</si>
  <si>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</si>
  <si>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</si>
  <si>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</si>
  <si>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</si>
  <si>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</si>
  <si>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</si>
  <si>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</si>
  <si>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</si>
  <si>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</si>
  <si>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</si>
  <si>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</si>
  <si>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</si>
  <si>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</si>
  <si>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</si>
  <si>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</si>
  <si>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</si>
  <si>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</si>
  <si>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</si>
  <si>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</si>
  <si>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</si>
  <si>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</si>
  <si>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</si>
  <si>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</si>
  <si>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</si>
  <si>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</si>
  <si>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</si>
  <si>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</si>
  <si>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</si>
  <si>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</si>
  <si>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</si>
  <si>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</si>
  <si>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</si>
  <si>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</si>
  <si>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</si>
  <si>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</si>
  <si>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</si>
  <si>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</si>
  <si>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</si>
  <si>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</si>
  <si>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</si>
  <si>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</si>
  <si>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</si>
  <si>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</si>
  <si>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</si>
  <si>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</si>
  <si>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</si>
  <si>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</si>
  <si>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</si>
  <si>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</si>
  <si>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</si>
  <si>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</si>
  <si>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</si>
  <si>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</si>
  <si>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</si>
  <si>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</si>
  <si>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</si>
  <si>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</si>
  <si>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</si>
  <si>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</si>
  <si>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</si>
  <si>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</si>
  <si>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</si>
  <si>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</si>
  <si>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</si>
  <si>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</si>
  <si>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</si>
  <si>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</si>
  <si>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</si>
  <si>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</si>
  <si>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</si>
  <si>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</si>
  <si>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</si>
  <si>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</si>
  <si>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</si>
  <si>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</si>
  <si>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</si>
  <si>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</si>
  <si>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</si>
  <si>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</si>
  <si>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</si>
  <si>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</si>
  <si>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</si>
  <si>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</si>
  <si>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</si>
  <si>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</si>
  <si>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</si>
  <si>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</si>
  <si>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</si>
  <si>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</si>
  <si>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</si>
  <si>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</si>
  <si>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</si>
  <si>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</si>
  <si>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</si>
  <si>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</si>
  <si>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</si>
  <si>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</si>
  <si>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</si>
  <si>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</si>
  <si>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</si>
  <si>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</si>
  <si>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</si>
  <si>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</si>
  <si>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</si>
  <si>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</si>
  <si>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</si>
  <si>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</si>
  <si>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</si>
  <si>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</si>
  <si>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</si>
  <si>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</si>
  <si>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</si>
  <si>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</si>
  <si>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</si>
  <si>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</si>
  <si>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</si>
  <si>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</si>
  <si>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Khu vực còn lại</t>
  </si>
  <si>
    <t>Giá đất tư vấn đề xuất</t>
  </si>
  <si>
    <t>Giá đất theo BGĐ cũ</t>
  </si>
  <si>
    <t>Đường Cai Kinh</t>
  </si>
  <si>
    <t>Đường Lê Lợi</t>
  </si>
  <si>
    <t>Phố Trần Lựu</t>
  </si>
  <si>
    <t>Ngã 3 Thân Cảnh Phúc</t>
  </si>
  <si>
    <t>Đường Cai Kinh đoạn 1</t>
  </si>
  <si>
    <t>Đường Cai Kinh đoạn 2</t>
  </si>
  <si>
    <t>Trụ sở UBND xã Chi Lăng</t>
  </si>
  <si>
    <t>Đường Đại Huề</t>
  </si>
  <si>
    <t>Đường Cai Kinh đoạn 3</t>
  </si>
  <si>
    <t>Phố Thân Công Tài</t>
  </si>
  <si>
    <t>2.2</t>
  </si>
  <si>
    <t>Ngã tư phía Bắc chợ Đồng Mỏ</t>
  </si>
  <si>
    <t>Đường Đại Huề (Phía nam chợ Đồng Mỏ)</t>
  </si>
  <si>
    <t>Đường Cai Kinh (tính từ sau nhà thứ nhất thuộc đường Cai Kinh)</t>
  </si>
  <si>
    <t>Đến đầu cầu phía Bắc</t>
  </si>
  <si>
    <t>Đầu cầu phía Đông cầu Đồng Mỏ.</t>
  </si>
  <si>
    <t>Hướng ra Quốc Lộ 1 550m</t>
  </si>
  <si>
    <t>Tường rào phía Bắc số nhà 266</t>
  </si>
  <si>
    <t>Chân đèo Bén</t>
  </si>
  <si>
    <t>Tường rào phía Bắc nhà số 278 (trụ sở Công an thị trấn Đồng Mỏ)</t>
  </si>
  <si>
    <t>Ngã ba đường Chu Văn An và đường Lê Lợi</t>
  </si>
  <si>
    <t>Km 37+750 đường tỉnh 234</t>
  </si>
  <si>
    <t>Tường rào phía Bắc số nhà 74</t>
  </si>
  <si>
    <t>Ngã ba Thân Cảnh Phúc</t>
  </si>
  <si>
    <t xml:space="preserve">Trụ sở Phòng Giáo dục và Đào tạo huyện Chi Lăng cũ (nay là Ban Quản lý Dự án khu vực V) </t>
  </si>
  <si>
    <t xml:space="preserve">Tường rào phía Bắc nhà số 383 (Trụ sở Phòng Giáo dục và Đào tạo huyện Chi Lăng cũ (nay là Ban Quản lý Dự án khu vực V) </t>
  </si>
  <si>
    <t>Tường rào phía Bắc nhà số 466</t>
  </si>
  <si>
    <t>4.3</t>
  </si>
  <si>
    <t>4.4</t>
  </si>
  <si>
    <t>4.5</t>
  </si>
  <si>
    <t>4.6</t>
  </si>
  <si>
    <t>4.7</t>
  </si>
  <si>
    <t>4.8</t>
  </si>
  <si>
    <t>Hết tường rào phía nam số nhà 521</t>
  </si>
  <si>
    <t>Phố Hoàng Hoa Thám</t>
  </si>
  <si>
    <t>Đường Đại Huề (qua cửa hàng Vật tư Nông nghiệp cũ)</t>
  </si>
  <si>
    <t>Đường Đại Huề (qua trụ sở phòng TC - KH cũ).</t>
  </si>
  <si>
    <t>Đường lên khu B chợ Đồng Mỏ</t>
  </si>
  <si>
    <t>Khu B chợ Đồng Mỏ</t>
  </si>
  <si>
    <t>Phố Thân Cảnh Phúc</t>
  </si>
  <si>
    <t>Đường Lê Lợi (qua trụ sở Trạm Thú y).</t>
  </si>
  <si>
    <t>Phố Tô Hiệu</t>
  </si>
  <si>
    <t>Đường Cai Kinh (ngã 3 nhà khách UBND).</t>
  </si>
  <si>
    <t>Đường Đại Huề (ngã tư đường vào Trung tâm Y tế Huyện cũ).</t>
  </si>
  <si>
    <t>Đường rẽ xuống Khu B chợ Đồng Mỏ</t>
  </si>
  <si>
    <t>Km157+420 Quốc lộ 279</t>
  </si>
  <si>
    <t>Rẽ xuống Khu B chợ Đồng Mỏ</t>
  </si>
  <si>
    <t>Đường Khu Ga</t>
  </si>
  <si>
    <t>Trụ sở liên cơ quan cũ (nay là Trung tâm HC công xã)</t>
  </si>
  <si>
    <t>Qua sân ga Đồng Mỏ 300m</t>
  </si>
  <si>
    <t>Đường Bà Triệu</t>
  </si>
  <si>
    <t>12.1</t>
  </si>
  <si>
    <t>12.2</t>
  </si>
  <si>
    <t>Ngã ba đường nối Ghi Bắc ga Đồng Mỏ.</t>
  </si>
  <si>
    <t>Đường sắt tam giác quay đầu ga Đồng Mỏ (đoạn giáp đền Chầu Bát).</t>
  </si>
  <si>
    <t>Đường sắt tam giác quay đầu ga Đồng Mỏ (đoạn giáp đền Chầu Bát)</t>
  </si>
  <si>
    <t>Hết tường rào phía nam số nhà 36 (hướng ra Quốc lộ 1)</t>
  </si>
  <si>
    <t>Khu vực dân cư xung quanh Khu B chợ Đồng Mỏ</t>
  </si>
  <si>
    <t>Đường Chu Văn An</t>
  </si>
  <si>
    <t>Trường trung học phổ thông Chi Lăng</t>
  </si>
  <si>
    <t> Đường vào đèo rộ</t>
  </si>
  <si>
    <t> Hang Hữu Nghị</t>
  </si>
  <si>
    <t>Đường Nà Đon</t>
  </si>
  <si>
    <t>Đối diện Chi nhánh Ngân hàng nông nghiệp &amp; PTNT</t>
  </si>
  <si>
    <t>Đến số nhà 20 ngõ 381 đường Lê Lợi</t>
  </si>
  <si>
    <t>Các đường ngõ rẽ vào khu dân cư còn lại của các khu phố thuộc thị trấn Đồng Mỏ</t>
  </si>
  <si>
    <t>Đường tỉnh 250</t>
  </si>
  <si>
    <t>18.1</t>
  </si>
  <si>
    <t>18.2</t>
  </si>
  <si>
    <t>Từ Km50+550 (QL.1)</t>
  </si>
  <si>
    <t>Đến ngầm Mỏ Chảo</t>
  </si>
  <si>
    <t xml:space="preserve">Từ đầu cầu chui đường Cao tốc BG-LS </t>
  </si>
  <si>
    <t>Hướng về xã Quan Sơn 1200m</t>
  </si>
  <si>
    <t>Đường Đại Huề (phần Xã Quang Lang cũ)</t>
  </si>
  <si>
    <t>Từ Km51+600 (ngã 3 quốc lộ 1 thôn Hữu Nghị)</t>
  </si>
  <si>
    <t xml:space="preserve">Theo đường Đại Huề hướng vào trung tâm thị trấn Đồng Mỏ cũ 250m </t>
  </si>
  <si>
    <t>Quốc lộ 279</t>
  </si>
  <si>
    <t>Quốc lộ 279 đoạn 1</t>
  </si>
  <si>
    <t>Từ đầu cầu phía đông cầu Than Muội</t>
  </si>
  <si>
    <t>Đến cổng nghĩa trang liệt sỹ</t>
  </si>
  <si>
    <t>Quốc lộ 279 đoạn 2</t>
  </si>
  <si>
    <t>Từ Km156+300 (Tường rào phía Nam số nhà 521 khu Hòa Bình II)</t>
  </si>
  <si>
    <t>Đến Km153+200</t>
  </si>
  <si>
    <t>Tuyến đường Quốc lộ 279</t>
  </si>
  <si>
    <t>Từ cổng nghĩa trang liệt sỹ</t>
  </si>
  <si>
    <t>đầu cầu vượt qua đường Cao tốc BG-LS</t>
  </si>
  <si>
    <t>19.1</t>
  </si>
  <si>
    <t>29.2</t>
  </si>
  <si>
    <t>19.2</t>
  </si>
  <si>
    <t>19.3</t>
  </si>
  <si>
    <t>Quốc lộ 279 đoạn 3</t>
  </si>
  <si>
    <t>Đường tỉnh 234 (ĐT.234)</t>
  </si>
  <si>
    <t>Đường tỉnh 234 (ĐT.234) đoạn 1</t>
  </si>
  <si>
    <t>Từ Km35+920 (thị trấn Đồng Mỏ và Xã Mai Sao cũ)</t>
  </si>
  <si>
    <t>Đến Km37+750</t>
  </si>
  <si>
    <t>Đường tỉnh 234 (ĐT.234) đoạn 2</t>
  </si>
  <si>
    <t>Từ Km39+400</t>
  </si>
  <si>
    <t>Đến Km40+900 (địa giới xã Quang Lang và xã Chi Lăng cũ)</t>
  </si>
  <si>
    <t>Từ Km40+900 (địa giới xã Quang Lang và xã Chi Lăng cũ)</t>
  </si>
  <si>
    <t>Đến Km46+00 (giao cắt tại Km61+800 Quốc lộ 1)</t>
  </si>
  <si>
    <t>20.1</t>
  </si>
  <si>
    <t>20.2</t>
  </si>
  <si>
    <t>20.3</t>
  </si>
  <si>
    <t>Đường nối từ ĐT.234 qua khu A tập thế đá Đồng Mỏ đến đường QL 1</t>
  </si>
  <si>
    <t>Quốc lộ 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</si>
  <si>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</si>
  <si>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</si>
  <si>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</si>
  <si>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</si>
  <si>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</si>
  <si>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</si>
  <si>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</si>
  <si>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</si>
  <si>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</si>
  <si>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</si>
  <si>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</si>
  <si>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</si>
  <si>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</si>
  <si>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</si>
  <si>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</si>
  <si>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</si>
  <si>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</si>
  <si>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</si>
  <si>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</si>
  <si>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Địa giới thị trấn Đồng Mỏ và xã Chi Lăng (cũ)</t>
  </si>
  <si>
    <t>Qua ngã tư Than Muội</t>
  </si>
  <si>
    <t>Đến ngã tư Than Muội</t>
  </si>
  <si>
    <t>Từ Km52+630 (đường rẽ vào Đình Làng Mỏ)</t>
  </si>
  <si>
    <t>Quốc lộ 1 đoạn 5</t>
  </si>
  <si>
    <t>Đến Km52+630 (đường rẽ vào đình Làng Mỏ)</t>
  </si>
  <si>
    <t xml:space="preserve">Từ Km51+200 </t>
  </si>
  <si>
    <t>Quốc lộ 1 đoạn 4</t>
  </si>
  <si>
    <t>Đến Km51+200</t>
  </si>
  <si>
    <t>Từ Km50+600</t>
  </si>
  <si>
    <t>Quốc lộ 1 đoạn 3</t>
  </si>
  <si>
    <t>Đi vào ĐT.250 200m (đường hướng về Quan Sơn)</t>
  </si>
  <si>
    <t>Từ Km50+550</t>
  </si>
  <si>
    <t>Quốc lộ 1 đoạn 2</t>
  </si>
  <si>
    <t>Đến Km50+600</t>
  </si>
  <si>
    <t>Từ Km50+500</t>
  </si>
  <si>
    <t>Quốc lộ 1 đoạn 1</t>
  </si>
  <si>
    <t>Quốc lộ 1 đoạn 6</t>
  </si>
  <si>
    <t>Từ địa giới xã Quang Lang và xã Mai Sao cũ</t>
  </si>
  <si>
    <t>Km50+500</t>
  </si>
  <si>
    <t>Quốc lộ 1 đoạn 7</t>
  </si>
  <si>
    <t>Quốc lộ 1 đoạn 8</t>
  </si>
  <si>
    <t>Quốc lộ 1 đoạn 9</t>
  </si>
  <si>
    <t>Quốc lộ 1 đoạn 10</t>
  </si>
  <si>
    <t>Quốc lộ 1 đoạn 11</t>
  </si>
  <si>
    <t>Quốc lộ 1 đoạn 12</t>
  </si>
  <si>
    <t>Quốc lộ 1 đoạn 13</t>
  </si>
  <si>
    <t>Quốc lộ 1 đoạn 14</t>
  </si>
  <si>
    <t>Km 62+600 (địa giới Thị trấn Chi Lăng - Xã Chi Lăng cũ).</t>
  </si>
  <si>
    <t>Km 63+00.</t>
  </si>
  <si>
    <t>Km 63+430 (đường rẽ vào thôn Đồng Bành).</t>
  </si>
  <si>
    <t>Km 64+320 (đường rẽ vào phòng giao dịch NHNN &amp; PTNT khu vực Đồng Bành).</t>
  </si>
  <si>
    <t>Km 65+50 (hết ranh giới thôn Pha Lác).</t>
  </si>
  <si>
    <t>Km 66+200</t>
  </si>
  <si>
    <t>Km 67+00</t>
  </si>
  <si>
    <t>Km 66+200.</t>
  </si>
  <si>
    <t>Tiếp từ Km 67+00</t>
  </si>
  <si>
    <t>Km 67+100</t>
  </si>
  <si>
    <t>Tiếp từ Km 67+100</t>
  </si>
  <si>
    <t>Km 67+920 (địa giới TT Chi Lăng - Xã Hòa Lạc, huyện Hữu Lũng cũ).</t>
  </si>
  <si>
    <t>Quốc Lộ 1 cũ thuộc thôn cây hồng và thôn Lân Bông </t>
  </si>
  <si>
    <t>Từ Km57+600 (cầu Ải Chi Lăng)</t>
  </si>
  <si>
    <t>Đến Km59+450 (đường rẽ vào trụ sở UBND Xã Chi Lăng cũ)</t>
  </si>
  <si>
    <t>Đến Km59+450 (đường rẽ vào trụ sở UBND Xã Chi Lăng)</t>
  </si>
  <si>
    <t>Đến Km62+400</t>
  </si>
  <si>
    <t>Đến Km62+600 (địa giới Xã Chi Lăng - TT Chi Lăng)</t>
  </si>
  <si>
    <t>Quốc lộ 1 đoạn 15</t>
  </si>
  <si>
    <t>Quốc lộ 1 đoạn 16</t>
  </si>
  <si>
    <t>Quốc lộ 1 đoạn 17</t>
  </si>
  <si>
    <t>Quốc lộ 1 đoạn 18</t>
  </si>
  <si>
    <t>Đường trục giao thông chính thôn Than Muội</t>
  </si>
  <si>
    <t>Từ địa giới thị trấn Đồng Mỏ và xã Chi Lăng (cũ)</t>
  </si>
  <si>
    <t>đến thôn Hợp Tiến (đường bê tông) tiếp giáp đường sắt</t>
  </si>
  <si>
    <t>Đường Lê Lợi đoạn 1</t>
  </si>
  <si>
    <t>Đường Lê Lợi đoạn 2</t>
  </si>
  <si>
    <t>Đường Lê Lợi đoạn 3</t>
  </si>
  <si>
    <t>Đường Lê Lợi đoạn 4</t>
  </si>
  <si>
    <t>Đường Lê Lợi đoạn 5</t>
  </si>
  <si>
    <t>Đường Lê Lợi đoạn 6</t>
  </si>
  <si>
    <t>Đường Lê Lợi đoạn 7</t>
  </si>
  <si>
    <t>Đường Lê Lợi đoạn 8</t>
  </si>
  <si>
    <t>Đường Bà Triệu đoạn 1</t>
  </si>
  <si>
    <t>Đường Bà Triệu đoạn 2</t>
  </si>
  <si>
    <t>Đường tỉnh 250 đoạn 1</t>
  </si>
  <si>
    <t>Đường tỉnh 250 đoạn 2</t>
  </si>
  <si>
    <t>24.1</t>
  </si>
  <si>
    <t>24.2</t>
  </si>
  <si>
    <t>Khu vực ga Sông Hoá</t>
  </si>
  <si>
    <t>Từ mép đường bộ cắt đường sắt ghi Bắc Ga Sông Hóa + 20m về phía Bắc</t>
  </si>
  <si>
    <t>Hết ga Sông Hóa</t>
  </si>
  <si>
    <t>Từ ga Sông Hóa qua ngã ba chợ và hướng ra Quốc lộ 1</t>
  </si>
  <si>
    <t>Đường rẽ lên kho xăng Quân đội</t>
  </si>
  <si>
    <t>Đoạn từ ngã ba đường lên kho xăng Quân đội ra đến đầu cầu phía đông cầu Sông Hóa</t>
  </si>
  <si>
    <t>Đường liên xã từ thị trấn Chi Lăng vào xã Y Tich cũ</t>
  </si>
  <si>
    <t>Từ Km 00 (tiếp giáp đường Quốc lộ 1 Km 63+500)</t>
  </si>
  <si>
    <t>Km 00+500</t>
  </si>
  <si>
    <t>Đoạn nối từ Km 59+450 Quốc lộ 1 qua UBND Xã Chi Lăng cũ đến ga Chi Lăng.</t>
  </si>
  <si>
    <t>Khu đô thị phía Đông thị trấn Đồng Mỏ, huyện Chi Lăng, tỉnh Lạng Sơn</t>
  </si>
  <si>
    <t>Giáp với đường Quốc lộ 1, giáp đường đại huề</t>
  </si>
  <si>
    <t>Tuyến đường tiếp giáp đường Quốc lộ 1A</t>
  </si>
  <si>
    <t>Tuyến đường nội bộ có mặt cắt 31m</t>
  </si>
  <si>
    <t>Tuyến đường nội bộ có mặt cắt 19.5m</t>
  </si>
  <si>
    <t>Tuyến đường nội bộ có mặt cắt 16.5m</t>
  </si>
  <si>
    <t>Tuyến đường nội bộ có mặt cắt 13.5m</t>
  </si>
  <si>
    <t>28.1</t>
  </si>
  <si>
    <t>28.2</t>
  </si>
  <si>
    <t>28.3</t>
  </si>
  <si>
    <t>28.4</t>
  </si>
  <si>
    <t>28.5</t>
  </si>
  <si>
    <t>Khu đô thị phía Đông Nam thị trấn Đồng Mỏ, huyện Chi Lăng, tỉnh Lạng Sơn</t>
  </si>
  <si>
    <t>Giáp với đường Quốc lộ 1, giáp đường Đại Huề</t>
  </si>
  <si>
    <t>Tuyến đường Đại Huề đi TT Đồng Mỏ 19.0m</t>
  </si>
  <si>
    <t>Tuyến đường nội bộ có mặt cắt 7.5m</t>
  </si>
  <si>
    <t>29.1</t>
  </si>
  <si>
    <t>29.3</t>
  </si>
  <si>
    <t>Khu dân cư tập trung Than Muội</t>
  </si>
  <si>
    <t>Giáp đường Quốc lộ 279</t>
  </si>
  <si>
    <t>Tuyến đường nội bộ có mặt cắt 18.5m</t>
  </si>
  <si>
    <t>Tuyến đường nội bộ có mặt cắt 15.5m</t>
  </si>
  <si>
    <t>Tuyến đường nội bộ có mặt cắt 15m</t>
  </si>
  <si>
    <t>Tuyến đường nội bộ có mặt cắt 12m</t>
  </si>
  <si>
    <t>30.1</t>
  </si>
  <si>
    <t>30.2</t>
  </si>
  <si>
    <t>30.3</t>
  </si>
  <si>
    <t>30.4</t>
  </si>
  <si>
    <t>30.5</t>
  </si>
  <si>
    <t>30.6</t>
  </si>
  <si>
    <t>Chợ Nông Sản và khu dân cư tập trung TT Chi Lăng</t>
  </si>
  <si>
    <t>Tuyến đường nội bộ có mặt cắt 10m</t>
  </si>
  <si>
    <t>Tuyến đường nội bộ có mặt cắt 7.0m</t>
  </si>
  <si>
    <t>Tuyến đường nội bộ có mặt cắt 5.5m</t>
  </si>
  <si>
    <t>31.1</t>
  </si>
  <si>
    <t>31.2</t>
  </si>
  <si>
    <t>31.3</t>
  </si>
  <si>
    <t>31.4</t>
  </si>
  <si>
    <t>Thôn Lũng Cút</t>
  </si>
  <si>
    <t>Khu vực ga Sông Hóa đoạn 1</t>
  </si>
  <si>
    <t>Khu vực ga Sông Hóa đoạn 2</t>
  </si>
  <si>
    <t>Ghi chú: Các vị trí (Vị trí 2, vị trí 3) không có mức giá thì áp dụng theo bảng giá đất các khu vực còn lại.</t>
  </si>
  <si>
    <t>BẢNG 52.4: BẢNG GIÁ ĐẤT NÔNG NGHIỆP XÃ CHI LĂNG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</si>
  <si>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</si>
  <si>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</si>
  <si>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</si>
  <si>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</si>
  <si>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</si>
  <si>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</si>
  <si>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</si>
  <si>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</si>
  <si>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</si>
  <si>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</si>
  <si>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</si>
  <si>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</si>
  <si>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</si>
  <si>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</si>
  <si>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</si>
  <si>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</si>
  <si>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</si>
  <si>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52. Xã Chi Lăng</t>
  </si>
  <si>
    <t>BẢNG 52.1: BẢNG GIÁ ĐẤT Ở</t>
  </si>
  <si>
    <t>BẢNG 52.1: BẢNG GIÁ ĐẤT THƯƠNG MẠI, DỊCH VỤ TẠI NÔNG THÔN</t>
  </si>
  <si>
    <t>BẢNG 52.1: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</si>
</sst>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2" fontId="2" fillId="0" borderId="0" xfId="0" applyNumberFormat="1" applyFont="1"/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x14ac:dyDescent="0.3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8" ht="31.2" x14ac:dyDescent="0.3">
      <c r="A4" s="107" t="s">
        <v>2</v>
      </c>
      <c r="B4" s="107" t="s">
        <v>3</v>
      </c>
      <c r="C4" s="107" t="s">
        <v>4</v>
      </c>
      <c r="D4" s="107" t="s">
        <v>5</v>
      </c>
      <c r="E4" s="107"/>
      <c r="F4" s="10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9" t="s">
        <v>9</v>
      </c>
      <c r="P4" s="107" t="s">
        <v>10</v>
      </c>
      <c r="Q4" s="107" t="s">
        <v>11</v>
      </c>
      <c r="R4" s="107" t="s">
        <v>12</v>
      </c>
    </row>
    <row r="5" spans="1:18" x14ac:dyDescent="0.3">
      <c r="A5" s="107"/>
      <c r="B5" s="107"/>
      <c r="C5" s="107"/>
      <c r="D5" s="33" t="s">
        <v>13</v>
      </c>
      <c r="E5" s="33" t="s">
        <v>14</v>
      </c>
      <c r="F5" s="10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10"/>
      <c r="P5" s="107"/>
      <c r="Q5" s="107"/>
      <c r="R5" s="107"/>
    </row>
    <row r="6" spans="1:18" customFormat="1" x14ac:dyDescent="0.3">
      <c r="A6" s="107" t="s">
        <v>20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102" t="s">
        <v>95</v>
      </c>
      <c r="E22" s="102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102" t="s">
        <v>108</v>
      </c>
      <c r="E25" s="102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102" t="s">
        <v>112</v>
      </c>
      <c r="E26" s="102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102" t="s">
        <v>122</v>
      </c>
      <c r="E28" s="102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102" t="s">
        <v>126</v>
      </c>
      <c r="E29" s="102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102" t="s">
        <v>204</v>
      </c>
      <c r="D49" s="102"/>
      <c r="E49" s="102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103" t="s">
        <v>207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5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9" t="s">
        <v>210</v>
      </c>
      <c r="C56" s="99"/>
      <c r="D56" s="99"/>
      <c r="E56" s="99"/>
      <c r="F56" s="9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0" t="s">
        <v>212</v>
      </c>
      <c r="D57" s="100" t="s">
        <v>213</v>
      </c>
      <c r="E57" s="100" t="s">
        <v>214</v>
      </c>
      <c r="F57" s="100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1"/>
      <c r="D58" s="101"/>
      <c r="E58" s="101"/>
      <c r="F58" s="10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6" t="s">
        <v>219</v>
      </c>
      <c r="D60" s="97"/>
      <c r="E60" s="97"/>
      <c r="F60" s="98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6" t="s">
        <v>221</v>
      </c>
      <c r="D61" s="97"/>
      <c r="E61" s="97"/>
      <c r="F61" s="98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1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x14ac:dyDescent="0.3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8" ht="31.2" x14ac:dyDescent="0.3">
      <c r="A4" s="112" t="s">
        <v>2</v>
      </c>
      <c r="B4" s="112" t="s">
        <v>3</v>
      </c>
      <c r="C4" s="112" t="s">
        <v>223</v>
      </c>
      <c r="D4" s="112" t="s">
        <v>5</v>
      </c>
      <c r="E4" s="112"/>
      <c r="F4" s="10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7" t="s">
        <v>9</v>
      </c>
      <c r="P4" s="112" t="s">
        <v>10</v>
      </c>
      <c r="Q4" s="112" t="s">
        <v>11</v>
      </c>
      <c r="R4" s="112" t="s">
        <v>12</v>
      </c>
    </row>
    <row r="5" spans="1:18" x14ac:dyDescent="0.3">
      <c r="A5" s="112"/>
      <c r="B5" s="112"/>
      <c r="C5" s="112"/>
      <c r="D5" s="34" t="s">
        <v>13</v>
      </c>
      <c r="E5" s="34" t="s">
        <v>14</v>
      </c>
      <c r="F5" s="10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7"/>
      <c r="P5" s="112"/>
      <c r="Q5" s="112"/>
      <c r="R5" s="112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3" t="s">
        <v>401</v>
      </c>
      <c r="D45" s="113"/>
      <c r="E45" s="113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3" t="s">
        <v>407</v>
      </c>
      <c r="D47" s="113"/>
      <c r="E47" s="113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3" t="s">
        <v>415</v>
      </c>
      <c r="D50" s="113"/>
      <c r="E50" s="113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3" t="s">
        <v>449</v>
      </c>
      <c r="D58" s="113"/>
      <c r="E58" s="113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3" t="s">
        <v>474</v>
      </c>
      <c r="D63" s="113"/>
      <c r="E63" s="113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3" t="s">
        <v>485</v>
      </c>
      <c r="D66" s="113"/>
      <c r="E66" s="113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3" t="s">
        <v>501</v>
      </c>
      <c r="D70" s="113"/>
      <c r="E70" s="113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3" t="s">
        <v>543</v>
      </c>
      <c r="D78" s="113"/>
      <c r="E78" s="113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3" t="s">
        <v>546</v>
      </c>
      <c r="D79" s="113"/>
      <c r="E79" s="113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3" t="s">
        <v>559</v>
      </c>
      <c r="D82" s="113"/>
      <c r="E82" s="113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14" t="s">
        <v>601</v>
      </c>
      <c r="E93" s="114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14" t="s">
        <v>607</v>
      </c>
      <c r="E95" s="114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14" t="s">
        <v>613</v>
      </c>
      <c r="E97" s="114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15" t="s">
        <v>619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7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9" t="s">
        <v>210</v>
      </c>
      <c r="C106" s="99"/>
      <c r="D106" s="99"/>
      <c r="E106" s="99"/>
      <c r="F106" s="99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0" t="s">
        <v>212</v>
      </c>
      <c r="D107" s="100" t="s">
        <v>213</v>
      </c>
      <c r="E107" s="100" t="s">
        <v>214</v>
      </c>
      <c r="F107" s="100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1"/>
      <c r="D108" s="101"/>
      <c r="E108" s="101"/>
      <c r="F108" s="101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6" t="s">
        <v>219</v>
      </c>
      <c r="D110" s="97"/>
      <c r="E110" s="97"/>
      <c r="F110" s="98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6" t="s">
        <v>221</v>
      </c>
      <c r="D111" s="97"/>
      <c r="E111" s="97"/>
      <c r="F111" s="98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9"/>
  <sheetViews>
    <sheetView tabSelected="1" view="pageBreakPreview" zoomScaleNormal="100" zoomScaleSheetLayoutView="100" workbookViewId="0">
      <pane ySplit="6" topLeftCell="A87" activePane="bottomLeft" state="frozen"/>
      <selection pane="bottomLeft" activeCell="A106" sqref="A106:XFD106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ht="16.2" x14ac:dyDescent="0.3">
      <c r="A2" s="118" t="s">
        <v>909</v>
      </c>
      <c r="B2" s="118"/>
      <c r="C2" s="67"/>
      <c r="D2" s="67"/>
      <c r="E2" s="68"/>
      <c r="F2" s="68"/>
      <c r="G2" s="119"/>
      <c r="H2" s="119"/>
    </row>
    <row r="3" spans="1:11" x14ac:dyDescent="0.3">
      <c r="A3" s="106" t="s">
        <v>910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3">
      <c r="A4" s="108" t="s">
        <v>1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1" ht="30.45" customHeight="1" x14ac:dyDescent="0.3">
      <c r="A5" s="107" t="s">
        <v>2</v>
      </c>
      <c r="B5" s="107" t="s">
        <v>4</v>
      </c>
      <c r="C5" s="107" t="s">
        <v>5</v>
      </c>
      <c r="D5" s="107"/>
      <c r="E5" s="10" t="s">
        <v>647</v>
      </c>
      <c r="F5" s="122" t="s">
        <v>646</v>
      </c>
      <c r="G5" s="122"/>
      <c r="H5" s="122"/>
      <c r="I5" s="122"/>
      <c r="J5" s="107" t="s">
        <v>627</v>
      </c>
    </row>
    <row r="6" spans="1:11" x14ac:dyDescent="0.3">
      <c r="A6" s="107"/>
      <c r="B6" s="10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7"/>
    </row>
    <row r="7" spans="1:11" x14ac:dyDescent="0.3">
      <c r="A7" s="62">
        <v>1</v>
      </c>
      <c r="B7" s="63" t="s">
        <v>648</v>
      </c>
      <c r="C7" s="64"/>
      <c r="D7" s="64"/>
      <c r="E7" s="3"/>
      <c r="F7" s="57"/>
      <c r="G7" s="3"/>
      <c r="H7" s="3"/>
      <c r="I7" s="3"/>
      <c r="J7" s="7"/>
    </row>
    <row r="8" spans="1:11" x14ac:dyDescent="0.3">
      <c r="A8" s="65" t="s">
        <v>413</v>
      </c>
      <c r="B8" s="48" t="s">
        <v>652</v>
      </c>
      <c r="C8" s="48" t="s">
        <v>649</v>
      </c>
      <c r="D8" s="48" t="s">
        <v>650</v>
      </c>
      <c r="E8" s="3">
        <v>11000000</v>
      </c>
      <c r="F8" s="3">
        <v>11300000</v>
      </c>
      <c r="G8" s="3">
        <f>+F8*0.6</f>
        <v>6780000</v>
      </c>
      <c r="H8" s="3">
        <f>+F8*0.4</f>
        <v>4520000</v>
      </c>
      <c r="I8" s="3"/>
      <c r="J8" s="7">
        <f>+F8/E8</f>
        <v>1.0272727272727273</v>
      </c>
      <c r="K8" s="61"/>
    </row>
    <row r="9" spans="1:11" x14ac:dyDescent="0.3">
      <c r="A9" s="65" t="s">
        <v>417</v>
      </c>
      <c r="B9" s="48" t="s">
        <v>653</v>
      </c>
      <c r="C9" s="48" t="s">
        <v>650</v>
      </c>
      <c r="D9" s="48" t="s">
        <v>651</v>
      </c>
      <c r="E9" s="3">
        <v>8810000</v>
      </c>
      <c r="F9" s="3">
        <v>9100000</v>
      </c>
      <c r="G9" s="3">
        <f t="shared" ref="G9:G10" si="0">+F9*0.6</f>
        <v>5460000</v>
      </c>
      <c r="H9" s="3">
        <f t="shared" ref="H9:H10" si="1">+F9*0.4</f>
        <v>3640000</v>
      </c>
      <c r="I9" s="3"/>
      <c r="J9" s="7">
        <f>+F9/E9</f>
        <v>1.0329171396140748</v>
      </c>
    </row>
    <row r="10" spans="1:11" x14ac:dyDescent="0.3">
      <c r="A10" s="65" t="s">
        <v>423</v>
      </c>
      <c r="B10" s="35" t="s">
        <v>656</v>
      </c>
      <c r="C10" s="35" t="s">
        <v>654</v>
      </c>
      <c r="D10" s="35" t="s">
        <v>655</v>
      </c>
      <c r="E10" s="3">
        <v>6545000</v>
      </c>
      <c r="F10" s="3">
        <v>7100000</v>
      </c>
      <c r="G10" s="3">
        <f t="shared" si="0"/>
        <v>4260000</v>
      </c>
      <c r="H10" s="3">
        <f t="shared" si="1"/>
        <v>2840000</v>
      </c>
      <c r="I10" s="3"/>
      <c r="J10" s="7">
        <f t="shared" ref="J10" si="2">+F10/E10</f>
        <v>1.0847975553857907</v>
      </c>
    </row>
    <row r="11" spans="1:11" x14ac:dyDescent="0.3">
      <c r="A11" s="62">
        <v>2</v>
      </c>
      <c r="B11" s="23" t="s">
        <v>657</v>
      </c>
      <c r="C11" s="35"/>
      <c r="D11" s="35"/>
      <c r="E11" s="3"/>
      <c r="F11" s="3"/>
      <c r="G11" s="3"/>
      <c r="H11" s="3"/>
      <c r="I11" s="3"/>
      <c r="J11" s="7"/>
    </row>
    <row r="12" spans="1:11" ht="31.2" x14ac:dyDescent="0.3">
      <c r="A12" s="65" t="s">
        <v>439</v>
      </c>
      <c r="B12" s="48" t="s">
        <v>657</v>
      </c>
      <c r="C12" s="48" t="s">
        <v>659</v>
      </c>
      <c r="D12" s="48" t="s">
        <v>660</v>
      </c>
      <c r="E12" s="3">
        <v>11000000</v>
      </c>
      <c r="F12" s="3">
        <v>11300000</v>
      </c>
      <c r="G12" s="3">
        <f t="shared" ref="G12:G13" si="3">+F12*0.6</f>
        <v>6780000</v>
      </c>
      <c r="H12" s="3">
        <f t="shared" ref="H12:H13" si="4">+F12*0.4</f>
        <v>4520000</v>
      </c>
      <c r="I12" s="3"/>
      <c r="J12" s="7">
        <f t="shared" ref="J12" si="5">+F12/E12</f>
        <v>1.0272727272727273</v>
      </c>
    </row>
    <row r="13" spans="1:11" ht="46.8" x14ac:dyDescent="0.3">
      <c r="A13" s="65" t="s">
        <v>658</v>
      </c>
      <c r="B13" s="48" t="s">
        <v>657</v>
      </c>
      <c r="C13" s="48" t="s">
        <v>661</v>
      </c>
      <c r="D13" s="48" t="s">
        <v>649</v>
      </c>
      <c r="E13" s="3">
        <v>6600000</v>
      </c>
      <c r="F13" s="3">
        <v>7300000</v>
      </c>
      <c r="G13" s="3">
        <f t="shared" si="3"/>
        <v>4380000</v>
      </c>
      <c r="H13" s="3">
        <f t="shared" si="4"/>
        <v>2920000</v>
      </c>
      <c r="I13" s="3"/>
      <c r="J13" s="7">
        <f>+F13/E13</f>
        <v>1.106060606060606</v>
      </c>
    </row>
    <row r="14" spans="1:11" x14ac:dyDescent="0.3">
      <c r="A14" s="62">
        <v>3</v>
      </c>
      <c r="B14" s="23" t="s">
        <v>655</v>
      </c>
      <c r="C14" s="35"/>
      <c r="D14" s="35"/>
      <c r="E14" s="3"/>
      <c r="F14" s="3"/>
      <c r="G14" s="3"/>
      <c r="H14" s="3"/>
      <c r="I14" s="3"/>
      <c r="J14" s="7"/>
    </row>
    <row r="15" spans="1:11" x14ac:dyDescent="0.3">
      <c r="A15" s="65" t="s">
        <v>447</v>
      </c>
      <c r="B15" s="48" t="s">
        <v>655</v>
      </c>
      <c r="C15" s="48" t="s">
        <v>649</v>
      </c>
      <c r="D15" s="48" t="s">
        <v>662</v>
      </c>
      <c r="E15" s="3">
        <v>11000000</v>
      </c>
      <c r="F15" s="3">
        <v>11400000</v>
      </c>
      <c r="G15" s="3">
        <f t="shared" ref="G15:G17" si="6">+F15*0.6</f>
        <v>6840000</v>
      </c>
      <c r="H15" s="3">
        <f t="shared" ref="H15:H17" si="7">+F15*0.4</f>
        <v>4560000</v>
      </c>
      <c r="I15" s="3"/>
      <c r="J15" s="7">
        <f t="shared" ref="J15" si="8">+F15/E15</f>
        <v>1.0363636363636364</v>
      </c>
    </row>
    <row r="16" spans="1:11" ht="31.2" x14ac:dyDescent="0.3">
      <c r="A16" s="65" t="s">
        <v>452</v>
      </c>
      <c r="B16" s="48" t="s">
        <v>655</v>
      </c>
      <c r="C16" s="48" t="s">
        <v>663</v>
      </c>
      <c r="D16" s="48" t="s">
        <v>664</v>
      </c>
      <c r="E16" s="3">
        <v>6000000</v>
      </c>
      <c r="F16" s="3">
        <v>7000000</v>
      </c>
      <c r="G16" s="3">
        <f t="shared" si="6"/>
        <v>4200000</v>
      </c>
      <c r="H16" s="3">
        <f t="shared" si="7"/>
        <v>2800000</v>
      </c>
      <c r="I16" s="3">
        <f t="shared" ref="I16:I17" si="9">+F16*0.2</f>
        <v>1400000</v>
      </c>
      <c r="J16" s="7">
        <f>+F16/E16</f>
        <v>1.1666666666666667</v>
      </c>
    </row>
    <row r="17" spans="1:10" ht="46.8" x14ac:dyDescent="0.3">
      <c r="A17" s="65" t="s">
        <v>459</v>
      </c>
      <c r="B17" s="82" t="s">
        <v>721</v>
      </c>
      <c r="C17" s="82" t="s">
        <v>722</v>
      </c>
      <c r="D17" s="82" t="s">
        <v>723</v>
      </c>
      <c r="E17" s="3">
        <v>4500000</v>
      </c>
      <c r="F17" s="3">
        <v>4800000</v>
      </c>
      <c r="G17" s="3">
        <f t="shared" si="6"/>
        <v>2880000</v>
      </c>
      <c r="H17" s="3">
        <f t="shared" si="7"/>
        <v>1920000</v>
      </c>
      <c r="I17" s="3">
        <f t="shared" si="9"/>
        <v>960000</v>
      </c>
      <c r="J17" s="7">
        <f t="shared" ref="J17" si="10">+F17/E17</f>
        <v>1.0666666666666667</v>
      </c>
    </row>
    <row r="18" spans="1:10" x14ac:dyDescent="0.3">
      <c r="A18" s="62">
        <v>4</v>
      </c>
      <c r="B18" s="23" t="s">
        <v>649</v>
      </c>
      <c r="C18" s="35"/>
      <c r="D18" s="35"/>
      <c r="E18" s="3"/>
      <c r="F18" s="3"/>
      <c r="G18" s="3"/>
      <c r="H18" s="3"/>
      <c r="I18" s="3"/>
      <c r="J18" s="7"/>
    </row>
    <row r="19" spans="1:10" ht="31.2" x14ac:dyDescent="0.3">
      <c r="A19" s="65" t="s">
        <v>472</v>
      </c>
      <c r="B19" s="48" t="s">
        <v>825</v>
      </c>
      <c r="C19" s="48" t="s">
        <v>665</v>
      </c>
      <c r="D19" s="48" t="s">
        <v>666</v>
      </c>
      <c r="E19" s="3">
        <v>11000000</v>
      </c>
      <c r="F19" s="3">
        <v>11500000</v>
      </c>
      <c r="G19" s="3">
        <f t="shared" ref="G19:G33" si="11">+F19*0.6</f>
        <v>6900000</v>
      </c>
      <c r="H19" s="3">
        <f t="shared" ref="H19:H33" si="12">+F19*0.4</f>
        <v>4600000</v>
      </c>
      <c r="I19" s="3"/>
      <c r="J19" s="7">
        <f t="shared" ref="J19" si="13">+F19/E19</f>
        <v>1.0454545454545454</v>
      </c>
    </row>
    <row r="20" spans="1:10" ht="46.8" x14ac:dyDescent="0.3">
      <c r="A20" s="65" t="s">
        <v>477</v>
      </c>
      <c r="B20" s="48" t="s">
        <v>826</v>
      </c>
      <c r="C20" s="48" t="s">
        <v>667</v>
      </c>
      <c r="D20" s="48" t="s">
        <v>668</v>
      </c>
      <c r="E20" s="3">
        <v>7710000</v>
      </c>
      <c r="F20" s="3">
        <v>8400000</v>
      </c>
      <c r="G20" s="3">
        <f t="shared" si="11"/>
        <v>5040000</v>
      </c>
      <c r="H20" s="3">
        <f t="shared" si="12"/>
        <v>3360000</v>
      </c>
      <c r="I20" s="3"/>
      <c r="J20" s="7">
        <f>+F20/E20</f>
        <v>1.0894941634241244</v>
      </c>
    </row>
    <row r="21" spans="1:10" ht="31.2" x14ac:dyDescent="0.3">
      <c r="A21" s="65" t="s">
        <v>675</v>
      </c>
      <c r="B21" s="48" t="s">
        <v>827</v>
      </c>
      <c r="C21" s="48" t="s">
        <v>669</v>
      </c>
      <c r="D21" s="48" t="s">
        <v>670</v>
      </c>
      <c r="E21" s="3">
        <v>2210000</v>
      </c>
      <c r="F21" s="3">
        <v>2300000</v>
      </c>
      <c r="G21" s="3">
        <f t="shared" si="11"/>
        <v>1380000</v>
      </c>
      <c r="H21" s="3">
        <f t="shared" si="12"/>
        <v>920000</v>
      </c>
      <c r="I21" s="3"/>
      <c r="J21" s="7">
        <f t="shared" ref="J21:J31" si="14">+F21/E21</f>
        <v>1.0407239819004526</v>
      </c>
    </row>
    <row r="22" spans="1:10" ht="31.2" x14ac:dyDescent="0.3">
      <c r="A22" s="65" t="s">
        <v>676</v>
      </c>
      <c r="B22" s="48" t="s">
        <v>828</v>
      </c>
      <c r="C22" s="48" t="s">
        <v>670</v>
      </c>
      <c r="D22" s="48" t="s">
        <v>671</v>
      </c>
      <c r="E22" s="3">
        <v>3310000</v>
      </c>
      <c r="F22" s="3">
        <v>3600000</v>
      </c>
      <c r="G22" s="3">
        <f t="shared" si="11"/>
        <v>2160000</v>
      </c>
      <c r="H22" s="3">
        <f t="shared" si="12"/>
        <v>1440000</v>
      </c>
      <c r="I22" s="3"/>
      <c r="J22" s="7">
        <f t="shared" si="14"/>
        <v>1.0876132930513596</v>
      </c>
    </row>
    <row r="23" spans="1:10" ht="31.2" x14ac:dyDescent="0.3">
      <c r="A23" s="65" t="s">
        <v>677</v>
      </c>
      <c r="B23" s="32" t="s">
        <v>829</v>
      </c>
      <c r="C23" s="32" t="s">
        <v>671</v>
      </c>
      <c r="D23" s="32" t="s">
        <v>665</v>
      </c>
      <c r="E23" s="3">
        <v>7150000</v>
      </c>
      <c r="F23" s="3">
        <v>7400000</v>
      </c>
      <c r="G23" s="3">
        <f t="shared" si="11"/>
        <v>4440000</v>
      </c>
      <c r="H23" s="3">
        <f t="shared" si="12"/>
        <v>2960000</v>
      </c>
      <c r="I23" s="3"/>
      <c r="J23" s="7">
        <f t="shared" si="14"/>
        <v>1.034965034965035</v>
      </c>
    </row>
    <row r="24" spans="1:10" ht="62.4" x14ac:dyDescent="0.3">
      <c r="A24" s="65" t="s">
        <v>678</v>
      </c>
      <c r="B24" s="48" t="s">
        <v>830</v>
      </c>
      <c r="C24" s="48" t="s">
        <v>668</v>
      </c>
      <c r="D24" s="48" t="s">
        <v>672</v>
      </c>
      <c r="E24" s="3">
        <v>5500000</v>
      </c>
      <c r="F24" s="3">
        <v>5500000</v>
      </c>
      <c r="G24" s="3">
        <f t="shared" si="11"/>
        <v>3300000</v>
      </c>
      <c r="H24" s="3">
        <f t="shared" si="12"/>
        <v>2200000</v>
      </c>
      <c r="I24" s="3"/>
      <c r="J24" s="7">
        <f t="shared" si="14"/>
        <v>1</v>
      </c>
    </row>
    <row r="25" spans="1:10" ht="78" x14ac:dyDescent="0.3">
      <c r="A25" s="65" t="s">
        <v>679</v>
      </c>
      <c r="B25" s="48" t="s">
        <v>831</v>
      </c>
      <c r="C25" s="48" t="s">
        <v>673</v>
      </c>
      <c r="D25" s="48" t="s">
        <v>674</v>
      </c>
      <c r="E25" s="3">
        <v>3850000</v>
      </c>
      <c r="F25" s="3">
        <v>4900000</v>
      </c>
      <c r="G25" s="3">
        <f t="shared" si="11"/>
        <v>2940000</v>
      </c>
      <c r="H25" s="3">
        <f t="shared" si="12"/>
        <v>1960000</v>
      </c>
      <c r="I25" s="3"/>
      <c r="J25" s="7">
        <f t="shared" si="14"/>
        <v>1.2727272727272727</v>
      </c>
    </row>
    <row r="26" spans="1:10" ht="31.2" x14ac:dyDescent="0.3">
      <c r="A26" s="65" t="s">
        <v>680</v>
      </c>
      <c r="B26" s="48" t="s">
        <v>832</v>
      </c>
      <c r="C26" s="48" t="s">
        <v>674</v>
      </c>
      <c r="D26" s="48" t="s">
        <v>681</v>
      </c>
      <c r="E26" s="3">
        <v>3310000</v>
      </c>
      <c r="F26" s="3">
        <v>3500000</v>
      </c>
      <c r="G26" s="3">
        <f t="shared" si="11"/>
        <v>2100000</v>
      </c>
      <c r="H26" s="3">
        <f t="shared" si="12"/>
        <v>1400000</v>
      </c>
      <c r="I26" s="3"/>
      <c r="J26" s="7">
        <f t="shared" si="14"/>
        <v>1.0574018126888218</v>
      </c>
    </row>
    <row r="27" spans="1:10" ht="46.8" x14ac:dyDescent="0.3">
      <c r="A27" s="65">
        <v>5</v>
      </c>
      <c r="B27" s="48" t="s">
        <v>682</v>
      </c>
      <c r="C27" s="48" t="s">
        <v>683</v>
      </c>
      <c r="D27" s="48" t="s">
        <v>648</v>
      </c>
      <c r="E27" s="3">
        <v>7710000</v>
      </c>
      <c r="F27" s="3">
        <v>8300000</v>
      </c>
      <c r="G27" s="3">
        <f t="shared" si="11"/>
        <v>4980000</v>
      </c>
      <c r="H27" s="3">
        <f t="shared" si="12"/>
        <v>3320000</v>
      </c>
      <c r="I27" s="3"/>
      <c r="J27" s="7">
        <f t="shared" si="14"/>
        <v>1.0765239948119325</v>
      </c>
    </row>
    <row r="28" spans="1:10" ht="31.2" x14ac:dyDescent="0.3">
      <c r="A28" s="65">
        <v>6</v>
      </c>
      <c r="B28" s="48" t="s">
        <v>650</v>
      </c>
      <c r="C28" s="48" t="s">
        <v>684</v>
      </c>
      <c r="D28" s="48" t="s">
        <v>648</v>
      </c>
      <c r="E28" s="3">
        <v>7710000</v>
      </c>
      <c r="F28" s="3">
        <v>8300000</v>
      </c>
      <c r="G28" s="3">
        <f t="shared" si="11"/>
        <v>4980000</v>
      </c>
      <c r="H28" s="3">
        <f t="shared" si="12"/>
        <v>3320000</v>
      </c>
      <c r="I28" s="3"/>
      <c r="J28" s="7">
        <f t="shared" si="14"/>
        <v>1.0765239948119325</v>
      </c>
    </row>
    <row r="29" spans="1:10" ht="31.2" x14ac:dyDescent="0.3">
      <c r="A29" s="65">
        <v>7</v>
      </c>
      <c r="B29" s="48" t="s">
        <v>685</v>
      </c>
      <c r="C29" s="48" t="s">
        <v>649</v>
      </c>
      <c r="D29" s="48" t="s">
        <v>686</v>
      </c>
      <c r="E29" s="3">
        <v>5720000</v>
      </c>
      <c r="F29" s="3">
        <v>6900000</v>
      </c>
      <c r="G29" s="3">
        <f t="shared" si="11"/>
        <v>4140000</v>
      </c>
      <c r="H29" s="3">
        <f t="shared" si="12"/>
        <v>2760000</v>
      </c>
      <c r="I29" s="3"/>
      <c r="J29" s="7">
        <f t="shared" si="14"/>
        <v>1.2062937062937062</v>
      </c>
    </row>
    <row r="30" spans="1:10" ht="31.2" x14ac:dyDescent="0.3">
      <c r="A30" s="65">
        <v>8</v>
      </c>
      <c r="B30" s="48" t="s">
        <v>687</v>
      </c>
      <c r="C30" s="48" t="s">
        <v>688</v>
      </c>
      <c r="D30" s="48" t="s">
        <v>648</v>
      </c>
      <c r="E30" s="3">
        <v>4400000</v>
      </c>
      <c r="F30" s="3">
        <v>4700000</v>
      </c>
      <c r="G30" s="3">
        <f t="shared" si="11"/>
        <v>2820000</v>
      </c>
      <c r="H30" s="3">
        <f t="shared" si="12"/>
        <v>1880000</v>
      </c>
      <c r="I30" s="3"/>
      <c r="J30" s="7">
        <f t="shared" si="14"/>
        <v>1.0681818181818181</v>
      </c>
    </row>
    <row r="31" spans="1:10" ht="46.8" x14ac:dyDescent="0.3">
      <c r="A31" s="65">
        <v>9</v>
      </c>
      <c r="B31" s="48" t="s">
        <v>689</v>
      </c>
      <c r="C31" s="48" t="s">
        <v>690</v>
      </c>
      <c r="D31" s="48" t="s">
        <v>691</v>
      </c>
      <c r="E31" s="3">
        <v>4400000</v>
      </c>
      <c r="F31" s="3">
        <v>4900000</v>
      </c>
      <c r="G31" s="3">
        <f t="shared" si="11"/>
        <v>2940000</v>
      </c>
      <c r="H31" s="3">
        <f t="shared" si="12"/>
        <v>1960000</v>
      </c>
      <c r="I31" s="3"/>
      <c r="J31" s="7">
        <f t="shared" si="14"/>
        <v>1.1136363636363635</v>
      </c>
    </row>
    <row r="32" spans="1:10" ht="31.2" x14ac:dyDescent="0.3">
      <c r="A32" s="65">
        <v>10</v>
      </c>
      <c r="B32" s="35" t="s">
        <v>692</v>
      </c>
      <c r="C32" s="35" t="s">
        <v>693</v>
      </c>
      <c r="D32" s="35" t="s">
        <v>694</v>
      </c>
      <c r="E32" s="3">
        <v>3310000</v>
      </c>
      <c r="F32" s="3">
        <v>3400000</v>
      </c>
      <c r="G32" s="3">
        <f t="shared" si="11"/>
        <v>2040000</v>
      </c>
      <c r="H32" s="3">
        <f t="shared" si="12"/>
        <v>1360000</v>
      </c>
      <c r="I32" s="3"/>
      <c r="J32" s="7">
        <f>+F32/E32</f>
        <v>1.0271903323262841</v>
      </c>
    </row>
    <row r="33" spans="1:10" ht="31.2" x14ac:dyDescent="0.3">
      <c r="A33" s="65">
        <v>11</v>
      </c>
      <c r="B33" s="48" t="s">
        <v>695</v>
      </c>
      <c r="C33" s="48" t="s">
        <v>696</v>
      </c>
      <c r="D33" s="48" t="s">
        <v>697</v>
      </c>
      <c r="E33" s="3">
        <v>3310000</v>
      </c>
      <c r="F33" s="3">
        <v>3500000</v>
      </c>
      <c r="G33" s="3">
        <f t="shared" si="11"/>
        <v>2100000</v>
      </c>
      <c r="H33" s="3">
        <f t="shared" si="12"/>
        <v>1400000</v>
      </c>
      <c r="I33" s="3"/>
      <c r="J33" s="7">
        <f>+F33/E33</f>
        <v>1.0574018126888218</v>
      </c>
    </row>
    <row r="34" spans="1:10" x14ac:dyDescent="0.3">
      <c r="A34" s="62">
        <v>12</v>
      </c>
      <c r="B34" s="23" t="s">
        <v>698</v>
      </c>
      <c r="C34" s="35"/>
      <c r="D34" s="35"/>
      <c r="E34" s="3"/>
      <c r="F34" s="3"/>
      <c r="G34" s="3"/>
      <c r="H34" s="3"/>
      <c r="I34" s="3"/>
      <c r="J34" s="7"/>
    </row>
    <row r="35" spans="1:10" ht="46.8" x14ac:dyDescent="0.3">
      <c r="A35" s="65" t="s">
        <v>699</v>
      </c>
      <c r="B35" s="48" t="s">
        <v>833</v>
      </c>
      <c r="C35" s="48" t="s">
        <v>701</v>
      </c>
      <c r="D35" s="48" t="s">
        <v>702</v>
      </c>
      <c r="E35" s="3">
        <v>3500000</v>
      </c>
      <c r="F35" s="3">
        <v>3500000</v>
      </c>
      <c r="G35" s="3">
        <f t="shared" ref="G35:G41" si="15">+F35*0.6</f>
        <v>2100000</v>
      </c>
      <c r="H35" s="3">
        <f t="shared" ref="H35:H41" si="16">+F35*0.4</f>
        <v>1400000</v>
      </c>
      <c r="I35" s="3">
        <f t="shared" ref="I35:I36" si="17">+F35*0.2</f>
        <v>700000</v>
      </c>
      <c r="J35" s="7">
        <f>+F35/E35</f>
        <v>1</v>
      </c>
    </row>
    <row r="36" spans="1:10" ht="46.8" x14ac:dyDescent="0.3">
      <c r="A36" s="65" t="s">
        <v>700</v>
      </c>
      <c r="B36" s="48" t="s">
        <v>834</v>
      </c>
      <c r="C36" s="48" t="s">
        <v>703</v>
      </c>
      <c r="D36" s="48" t="s">
        <v>704</v>
      </c>
      <c r="E36" s="3">
        <v>2000000</v>
      </c>
      <c r="F36" s="3">
        <v>2300000</v>
      </c>
      <c r="G36" s="3">
        <f t="shared" si="15"/>
        <v>1380000</v>
      </c>
      <c r="H36" s="3">
        <f t="shared" si="16"/>
        <v>920000</v>
      </c>
      <c r="I36" s="3">
        <f t="shared" si="17"/>
        <v>460000</v>
      </c>
      <c r="J36" s="7">
        <f t="shared" ref="J36" si="18">+F36/E36</f>
        <v>1.1499999999999999</v>
      </c>
    </row>
    <row r="37" spans="1:10" ht="31.2" x14ac:dyDescent="0.3">
      <c r="A37" s="65">
        <v>13</v>
      </c>
      <c r="B37" s="35" t="s">
        <v>705</v>
      </c>
      <c r="C37" s="35"/>
      <c r="D37" s="35"/>
      <c r="E37" s="3">
        <v>3850000</v>
      </c>
      <c r="F37" s="3">
        <v>4600000</v>
      </c>
      <c r="G37" s="3">
        <f t="shared" si="15"/>
        <v>2760000</v>
      </c>
      <c r="H37" s="3">
        <f t="shared" si="16"/>
        <v>1840000</v>
      </c>
      <c r="I37" s="3"/>
      <c r="J37" s="7">
        <f>+F37/E37</f>
        <v>1.1948051948051948</v>
      </c>
    </row>
    <row r="38" spans="1:10" ht="31.2" x14ac:dyDescent="0.3">
      <c r="A38" s="65">
        <v>14</v>
      </c>
      <c r="B38" s="48" t="s">
        <v>706</v>
      </c>
      <c r="C38" s="48" t="s">
        <v>649</v>
      </c>
      <c r="D38" s="48" t="s">
        <v>707</v>
      </c>
      <c r="E38" s="3">
        <v>3310000</v>
      </c>
      <c r="F38" s="3">
        <v>3500000</v>
      </c>
      <c r="G38" s="3">
        <f t="shared" si="15"/>
        <v>2100000</v>
      </c>
      <c r="H38" s="3">
        <f t="shared" si="16"/>
        <v>1400000</v>
      </c>
      <c r="I38" s="3"/>
      <c r="J38" s="7">
        <f t="shared" ref="J38:J41" si="19">+F38/E38</f>
        <v>1.0574018126888218</v>
      </c>
    </row>
    <row r="39" spans="1:10" x14ac:dyDescent="0.3">
      <c r="A39" s="65">
        <v>15</v>
      </c>
      <c r="B39" s="48" t="s">
        <v>708</v>
      </c>
      <c r="C39" s="48" t="s">
        <v>649</v>
      </c>
      <c r="D39" s="48" t="s">
        <v>709</v>
      </c>
      <c r="E39" s="3">
        <v>1770000</v>
      </c>
      <c r="F39" s="3">
        <v>1900000</v>
      </c>
      <c r="G39" s="3">
        <f t="shared" si="15"/>
        <v>1140000</v>
      </c>
      <c r="H39" s="3">
        <f t="shared" si="16"/>
        <v>760000</v>
      </c>
      <c r="I39" s="3"/>
      <c r="J39" s="7">
        <f t="shared" si="19"/>
        <v>1.0734463276836159</v>
      </c>
    </row>
    <row r="40" spans="1:10" ht="31.2" x14ac:dyDescent="0.3">
      <c r="A40" s="65">
        <v>16</v>
      </c>
      <c r="B40" s="48" t="s">
        <v>710</v>
      </c>
      <c r="C40" s="48" t="s">
        <v>711</v>
      </c>
      <c r="D40" s="48" t="s">
        <v>712</v>
      </c>
      <c r="E40" s="3">
        <v>1770000</v>
      </c>
      <c r="F40" s="3">
        <v>1900000</v>
      </c>
      <c r="G40" s="3">
        <f t="shared" si="15"/>
        <v>1140000</v>
      </c>
      <c r="H40" s="3">
        <f t="shared" si="16"/>
        <v>760000</v>
      </c>
      <c r="I40" s="3"/>
      <c r="J40" s="7">
        <f t="shared" si="19"/>
        <v>1.0734463276836159</v>
      </c>
    </row>
    <row r="41" spans="1:10" ht="46.8" x14ac:dyDescent="0.3">
      <c r="A41" s="65">
        <v>17</v>
      </c>
      <c r="B41" s="32" t="s">
        <v>713</v>
      </c>
      <c r="C41" s="32" t="s">
        <v>116</v>
      </c>
      <c r="D41" s="32" t="s">
        <v>117</v>
      </c>
      <c r="E41" s="3">
        <v>1310000</v>
      </c>
      <c r="F41" s="3">
        <v>1500000</v>
      </c>
      <c r="G41" s="3">
        <f t="shared" si="15"/>
        <v>900000</v>
      </c>
      <c r="H41" s="3">
        <f t="shared" si="16"/>
        <v>600000</v>
      </c>
      <c r="I41" s="3"/>
      <c r="J41" s="7">
        <f t="shared" si="19"/>
        <v>1.1450381679389312</v>
      </c>
    </row>
    <row r="42" spans="1:10" x14ac:dyDescent="0.3">
      <c r="A42" s="62">
        <v>18</v>
      </c>
      <c r="B42" s="23" t="s">
        <v>714</v>
      </c>
      <c r="C42" s="35"/>
      <c r="D42" s="35"/>
      <c r="E42" s="3"/>
      <c r="F42" s="3"/>
      <c r="G42" s="3"/>
      <c r="H42" s="3"/>
      <c r="I42" s="3"/>
      <c r="J42" s="7"/>
    </row>
    <row r="43" spans="1:10" x14ac:dyDescent="0.3">
      <c r="A43" s="65" t="s">
        <v>715</v>
      </c>
      <c r="B43" s="48" t="s">
        <v>835</v>
      </c>
      <c r="C43" s="48" t="s">
        <v>717</v>
      </c>
      <c r="D43" s="48" t="s">
        <v>718</v>
      </c>
      <c r="E43" s="3">
        <v>1100000</v>
      </c>
      <c r="F43" s="3">
        <v>1500000</v>
      </c>
      <c r="G43" s="3">
        <f t="shared" ref="G43:G44" si="20">+F43*0.6</f>
        <v>900000</v>
      </c>
      <c r="H43" s="3">
        <f t="shared" ref="H43:I44" si="21">+F43*0.4</f>
        <v>600000</v>
      </c>
      <c r="I43" s="3"/>
      <c r="J43" s="7">
        <f t="shared" ref="J43" si="22">+F43/E43</f>
        <v>1.3636363636363635</v>
      </c>
    </row>
    <row r="44" spans="1:10" ht="31.2" x14ac:dyDescent="0.3">
      <c r="A44" s="65" t="s">
        <v>716</v>
      </c>
      <c r="B44" s="80" t="s">
        <v>836</v>
      </c>
      <c r="C44" s="80" t="s">
        <v>719</v>
      </c>
      <c r="D44" s="80" t="s">
        <v>720</v>
      </c>
      <c r="E44" s="81"/>
      <c r="F44" s="81">
        <v>1300000</v>
      </c>
      <c r="G44" s="81">
        <f t="shared" si="20"/>
        <v>780000</v>
      </c>
      <c r="H44" s="81">
        <f t="shared" si="21"/>
        <v>520000</v>
      </c>
      <c r="I44" s="81">
        <f t="shared" si="21"/>
        <v>312000</v>
      </c>
      <c r="J44" s="87"/>
    </row>
    <row r="45" spans="1:10" x14ac:dyDescent="0.3">
      <c r="A45" s="62">
        <v>19</v>
      </c>
      <c r="B45" s="23" t="s">
        <v>724</v>
      </c>
      <c r="C45" s="35"/>
      <c r="D45" s="35"/>
      <c r="E45" s="3"/>
      <c r="F45" s="3"/>
      <c r="G45" s="3"/>
      <c r="H45" s="3"/>
      <c r="I45" s="3"/>
      <c r="J45" s="7"/>
    </row>
    <row r="46" spans="1:10" ht="31.2" x14ac:dyDescent="0.3">
      <c r="A46" s="65" t="s">
        <v>734</v>
      </c>
      <c r="B46" s="48" t="s">
        <v>725</v>
      </c>
      <c r="C46" s="48" t="s">
        <v>726</v>
      </c>
      <c r="D46" s="48" t="s">
        <v>727</v>
      </c>
      <c r="E46" s="3">
        <v>1000000</v>
      </c>
      <c r="F46" s="3">
        <v>1100000</v>
      </c>
      <c r="G46" s="3">
        <f t="shared" ref="G46:G47" si="23">+F46*0.6</f>
        <v>660000</v>
      </c>
      <c r="H46" s="3">
        <f t="shared" ref="H46:H47" si="24">+F46*0.4</f>
        <v>440000</v>
      </c>
      <c r="I46" s="3"/>
      <c r="J46" s="7">
        <f t="shared" ref="J46:J47" si="25">+F46/E46</f>
        <v>1.1000000000000001</v>
      </c>
    </row>
    <row r="47" spans="1:10" ht="46.8" x14ac:dyDescent="0.3">
      <c r="A47" s="65" t="s">
        <v>736</v>
      </c>
      <c r="B47" s="48" t="s">
        <v>728</v>
      </c>
      <c r="C47" s="48" t="s">
        <v>729</v>
      </c>
      <c r="D47" s="48" t="s">
        <v>730</v>
      </c>
      <c r="E47" s="3">
        <v>770000</v>
      </c>
      <c r="F47" s="3">
        <v>1100000</v>
      </c>
      <c r="G47" s="3">
        <f t="shared" si="23"/>
        <v>660000</v>
      </c>
      <c r="H47" s="3">
        <f t="shared" si="24"/>
        <v>440000</v>
      </c>
      <c r="I47" s="3"/>
      <c r="J47" s="7">
        <f t="shared" si="25"/>
        <v>1.4285714285714286</v>
      </c>
    </row>
    <row r="48" spans="1:10" ht="31.2" x14ac:dyDescent="0.3">
      <c r="A48" s="65" t="s">
        <v>737</v>
      </c>
      <c r="B48" s="84" t="s">
        <v>738</v>
      </c>
      <c r="C48" s="84" t="s">
        <v>732</v>
      </c>
      <c r="D48" s="84" t="s">
        <v>733</v>
      </c>
      <c r="E48" s="81"/>
      <c r="F48" s="81">
        <v>700000</v>
      </c>
      <c r="G48" s="81">
        <f t="shared" ref="G48" si="26">+F48*0.6</f>
        <v>420000</v>
      </c>
      <c r="H48" s="81">
        <f t="shared" ref="H48" si="27">+F48*0.4</f>
        <v>280000</v>
      </c>
      <c r="I48" s="81">
        <f t="shared" ref="I48" si="28">+G48*0.4</f>
        <v>168000</v>
      </c>
      <c r="J48" s="87"/>
    </row>
    <row r="49" spans="1:10" x14ac:dyDescent="0.3">
      <c r="A49" s="89">
        <v>20</v>
      </c>
      <c r="B49" s="90" t="s">
        <v>739</v>
      </c>
      <c r="C49" s="85"/>
      <c r="D49" s="85"/>
      <c r="E49" s="3"/>
      <c r="F49" s="3"/>
      <c r="G49" s="3"/>
      <c r="H49" s="3"/>
      <c r="I49" s="3"/>
      <c r="J49" s="7"/>
    </row>
    <row r="50" spans="1:10" ht="46.8" x14ac:dyDescent="0.3">
      <c r="A50" s="65" t="s">
        <v>748</v>
      </c>
      <c r="B50" s="48" t="s">
        <v>740</v>
      </c>
      <c r="C50" s="48" t="s">
        <v>741</v>
      </c>
      <c r="D50" s="48" t="s">
        <v>742</v>
      </c>
      <c r="E50" s="3">
        <v>770000</v>
      </c>
      <c r="F50" s="3">
        <v>1100000</v>
      </c>
      <c r="G50" s="3">
        <f t="shared" ref="G50:G52" si="29">+F50*0.6</f>
        <v>660000</v>
      </c>
      <c r="H50" s="3">
        <f t="shared" ref="H50:H52" si="30">+F50*0.4</f>
        <v>440000</v>
      </c>
      <c r="I50" s="3"/>
      <c r="J50" s="7">
        <f t="shared" ref="J50:J51" si="31">+F50/E50</f>
        <v>1.4285714285714286</v>
      </c>
    </row>
    <row r="51" spans="1:10" ht="46.8" x14ac:dyDescent="0.3">
      <c r="A51" s="65" t="s">
        <v>749</v>
      </c>
      <c r="B51" s="42" t="s">
        <v>743</v>
      </c>
      <c r="C51" s="42" t="s">
        <v>744</v>
      </c>
      <c r="D51" s="42" t="s">
        <v>745</v>
      </c>
      <c r="E51" s="81">
        <v>600000</v>
      </c>
      <c r="F51" s="81">
        <v>1000000</v>
      </c>
      <c r="G51" s="81">
        <f t="shared" si="29"/>
        <v>600000</v>
      </c>
      <c r="H51" s="81">
        <f t="shared" si="30"/>
        <v>400000</v>
      </c>
      <c r="I51" s="81"/>
      <c r="J51" s="87">
        <f t="shared" si="31"/>
        <v>1.6666666666666667</v>
      </c>
    </row>
    <row r="52" spans="1:10" ht="46.8" x14ac:dyDescent="0.3">
      <c r="A52" s="65" t="s">
        <v>750</v>
      </c>
      <c r="B52" s="32" t="s">
        <v>739</v>
      </c>
      <c r="C52" s="32" t="s">
        <v>746</v>
      </c>
      <c r="D52" s="32" t="s">
        <v>747</v>
      </c>
      <c r="E52" s="3">
        <v>500000</v>
      </c>
      <c r="F52" s="3">
        <v>500000</v>
      </c>
      <c r="G52" s="3">
        <f t="shared" si="29"/>
        <v>300000</v>
      </c>
      <c r="H52" s="3">
        <f t="shared" si="30"/>
        <v>200000</v>
      </c>
      <c r="I52" s="3"/>
      <c r="J52" s="7">
        <v>1.82</v>
      </c>
    </row>
    <row r="53" spans="1:10" x14ac:dyDescent="0.3">
      <c r="A53" s="62">
        <v>21</v>
      </c>
      <c r="B53" s="23" t="s">
        <v>752</v>
      </c>
      <c r="C53" s="35"/>
      <c r="D53" s="35"/>
      <c r="E53" s="3"/>
      <c r="F53" s="3"/>
      <c r="G53" s="3"/>
      <c r="H53" s="3"/>
      <c r="I53" s="3"/>
      <c r="J53" s="7"/>
    </row>
    <row r="54" spans="1:10" x14ac:dyDescent="0.3">
      <c r="A54" s="65" t="s">
        <v>753</v>
      </c>
      <c r="B54" s="48" t="s">
        <v>788</v>
      </c>
      <c r="C54" s="48" t="s">
        <v>787</v>
      </c>
      <c r="D54" s="48" t="s">
        <v>786</v>
      </c>
      <c r="E54" s="3">
        <v>910000</v>
      </c>
      <c r="F54" s="3">
        <v>1200000</v>
      </c>
      <c r="G54" s="3">
        <f t="shared" ref="G54:G59" si="32">+F54*0.6</f>
        <v>720000</v>
      </c>
      <c r="H54" s="3">
        <f t="shared" ref="H54:H59" si="33">+F54*0.4</f>
        <v>480000</v>
      </c>
      <c r="I54" s="3"/>
      <c r="J54" s="7">
        <f t="shared" ref="J54:J59" si="34">+F54/E54</f>
        <v>1.3186813186813187</v>
      </c>
    </row>
    <row r="55" spans="1:10" ht="46.8" x14ac:dyDescent="0.3">
      <c r="A55" s="65" t="s">
        <v>754</v>
      </c>
      <c r="B55" s="48" t="s">
        <v>785</v>
      </c>
      <c r="C55" s="48" t="s">
        <v>784</v>
      </c>
      <c r="D55" s="48" t="s">
        <v>783</v>
      </c>
      <c r="E55" s="3">
        <v>910000</v>
      </c>
      <c r="F55" s="3">
        <v>1100000</v>
      </c>
      <c r="G55" s="3">
        <f t="shared" si="32"/>
        <v>660000</v>
      </c>
      <c r="H55" s="3">
        <f t="shared" si="33"/>
        <v>440000</v>
      </c>
      <c r="I55" s="3"/>
      <c r="J55" s="7">
        <f t="shared" si="34"/>
        <v>1.2087912087912087</v>
      </c>
    </row>
    <row r="56" spans="1:10" x14ac:dyDescent="0.3">
      <c r="A56" s="65" t="s">
        <v>755</v>
      </c>
      <c r="B56" s="48" t="s">
        <v>782</v>
      </c>
      <c r="C56" s="48" t="s">
        <v>781</v>
      </c>
      <c r="D56" s="48" t="s">
        <v>780</v>
      </c>
      <c r="E56" s="3">
        <v>1715000</v>
      </c>
      <c r="F56" s="3">
        <v>1800000</v>
      </c>
      <c r="G56" s="3">
        <f t="shared" si="32"/>
        <v>1080000</v>
      </c>
      <c r="H56" s="3">
        <f t="shared" si="33"/>
        <v>720000</v>
      </c>
      <c r="I56" s="3">
        <f>+F56*0.2</f>
        <v>360000</v>
      </c>
      <c r="J56" s="7">
        <f t="shared" si="34"/>
        <v>1.0495626822157433</v>
      </c>
    </row>
    <row r="57" spans="1:10" ht="31.2" x14ac:dyDescent="0.3">
      <c r="A57" s="65" t="s">
        <v>756</v>
      </c>
      <c r="B57" s="48" t="s">
        <v>779</v>
      </c>
      <c r="C57" s="48" t="s">
        <v>778</v>
      </c>
      <c r="D57" s="48" t="s">
        <v>777</v>
      </c>
      <c r="E57" s="3">
        <v>2100000</v>
      </c>
      <c r="F57" s="3">
        <v>2400000</v>
      </c>
      <c r="G57" s="3">
        <f t="shared" si="32"/>
        <v>1440000</v>
      </c>
      <c r="H57" s="3">
        <f t="shared" si="33"/>
        <v>960000</v>
      </c>
      <c r="I57" s="3"/>
      <c r="J57" s="7">
        <f t="shared" si="34"/>
        <v>1.1428571428571428</v>
      </c>
    </row>
    <row r="58" spans="1:10" ht="31.2" x14ac:dyDescent="0.3">
      <c r="A58" s="65" t="s">
        <v>757</v>
      </c>
      <c r="B58" s="48" t="s">
        <v>776</v>
      </c>
      <c r="C58" s="48" t="s">
        <v>775</v>
      </c>
      <c r="D58" s="48" t="s">
        <v>774</v>
      </c>
      <c r="E58" s="3">
        <v>750000</v>
      </c>
      <c r="F58" s="3">
        <v>1100000</v>
      </c>
      <c r="G58" s="3">
        <f t="shared" si="32"/>
        <v>660000</v>
      </c>
      <c r="H58" s="3">
        <f t="shared" si="33"/>
        <v>440000</v>
      </c>
      <c r="I58" s="3"/>
      <c r="J58" s="7">
        <f t="shared" si="34"/>
        <v>1.4666666666666666</v>
      </c>
    </row>
    <row r="59" spans="1:10" ht="31.2" x14ac:dyDescent="0.3">
      <c r="A59" s="65" t="s">
        <v>758</v>
      </c>
      <c r="B59" s="48" t="s">
        <v>789</v>
      </c>
      <c r="C59" s="48" t="s">
        <v>773</v>
      </c>
      <c r="D59" s="48" t="s">
        <v>772</v>
      </c>
      <c r="E59" s="3">
        <v>660000</v>
      </c>
      <c r="F59" s="3">
        <v>1100000</v>
      </c>
      <c r="G59" s="3">
        <f t="shared" si="32"/>
        <v>660000</v>
      </c>
      <c r="H59" s="3">
        <f t="shared" si="33"/>
        <v>440000</v>
      </c>
      <c r="I59" s="3"/>
      <c r="J59" s="7">
        <f t="shared" si="34"/>
        <v>1.6666666666666667</v>
      </c>
    </row>
    <row r="60" spans="1:10" ht="31.2" x14ac:dyDescent="0.3">
      <c r="A60" s="65" t="s">
        <v>759</v>
      </c>
      <c r="B60" s="84" t="s">
        <v>792</v>
      </c>
      <c r="C60" s="84" t="s">
        <v>790</v>
      </c>
      <c r="D60" s="84" t="s">
        <v>791</v>
      </c>
      <c r="E60" s="81"/>
      <c r="F60" s="81">
        <v>800000</v>
      </c>
      <c r="G60" s="81">
        <f t="shared" ref="G60:G71" si="35">+F60*0.6</f>
        <v>480000</v>
      </c>
      <c r="H60" s="81">
        <f t="shared" ref="H60:I71" si="36">+F60*0.4</f>
        <v>320000</v>
      </c>
      <c r="I60" s="81">
        <f t="shared" si="36"/>
        <v>192000</v>
      </c>
      <c r="J60" s="87"/>
    </row>
    <row r="61" spans="1:10" ht="46.8" x14ac:dyDescent="0.3">
      <c r="A61" s="65" t="s">
        <v>760</v>
      </c>
      <c r="B61" s="48" t="s">
        <v>793</v>
      </c>
      <c r="C61" s="48" t="s">
        <v>800</v>
      </c>
      <c r="D61" s="48" t="s">
        <v>801</v>
      </c>
      <c r="E61" s="3">
        <v>1560000</v>
      </c>
      <c r="F61" s="3">
        <v>1600000</v>
      </c>
      <c r="G61" s="3">
        <f t="shared" si="35"/>
        <v>960000</v>
      </c>
      <c r="H61" s="3">
        <f t="shared" si="36"/>
        <v>640000</v>
      </c>
      <c r="I61" s="3"/>
      <c r="J61" s="7">
        <f>+F61/E61</f>
        <v>1.0256410256410255</v>
      </c>
    </row>
    <row r="62" spans="1:10" ht="31.2" x14ac:dyDescent="0.3">
      <c r="A62" s="65" t="s">
        <v>761</v>
      </c>
      <c r="B62" s="48" t="s">
        <v>794</v>
      </c>
      <c r="C62" s="48" t="s">
        <v>801</v>
      </c>
      <c r="D62" s="48" t="s">
        <v>802</v>
      </c>
      <c r="E62" s="3">
        <v>2740000</v>
      </c>
      <c r="F62" s="3">
        <v>3100000</v>
      </c>
      <c r="G62" s="3">
        <f t="shared" si="35"/>
        <v>1860000</v>
      </c>
      <c r="H62" s="3">
        <f t="shared" si="36"/>
        <v>1240000</v>
      </c>
      <c r="I62" s="3"/>
      <c r="J62" s="7">
        <f>+F62/E62</f>
        <v>1.1313868613138687</v>
      </c>
    </row>
    <row r="63" spans="1:10" ht="62.4" x14ac:dyDescent="0.3">
      <c r="A63" s="65" t="s">
        <v>762</v>
      </c>
      <c r="B63" s="48" t="s">
        <v>795</v>
      </c>
      <c r="C63" s="48" t="s">
        <v>802</v>
      </c>
      <c r="D63" s="48" t="s">
        <v>803</v>
      </c>
      <c r="E63" s="3">
        <v>4200000</v>
      </c>
      <c r="F63" s="3">
        <v>4400000</v>
      </c>
      <c r="G63" s="3">
        <f t="shared" si="35"/>
        <v>2640000</v>
      </c>
      <c r="H63" s="3">
        <f t="shared" si="36"/>
        <v>1760000</v>
      </c>
      <c r="I63" s="3"/>
      <c r="J63" s="86"/>
    </row>
    <row r="64" spans="1:10" ht="62.4" x14ac:dyDescent="0.3">
      <c r="A64" s="65" t="s">
        <v>763</v>
      </c>
      <c r="B64" s="48" t="s">
        <v>796</v>
      </c>
      <c r="C64" s="48" t="s">
        <v>803</v>
      </c>
      <c r="D64" s="48" t="s">
        <v>804</v>
      </c>
      <c r="E64" s="3">
        <v>3070000</v>
      </c>
      <c r="F64" s="3">
        <v>3300000</v>
      </c>
      <c r="G64" s="3">
        <f t="shared" si="35"/>
        <v>1980000</v>
      </c>
      <c r="H64" s="3">
        <f t="shared" si="36"/>
        <v>1320000</v>
      </c>
      <c r="I64" s="3"/>
      <c r="J64" s="7">
        <f t="shared" ref="J64:J71" si="37">+F64/E64</f>
        <v>1.0749185667752443</v>
      </c>
    </row>
    <row r="65" spans="1:10" ht="31.2" x14ac:dyDescent="0.3">
      <c r="A65" s="65" t="s">
        <v>764</v>
      </c>
      <c r="B65" s="48" t="s">
        <v>797</v>
      </c>
      <c r="C65" s="48" t="s">
        <v>805</v>
      </c>
      <c r="D65" s="48" t="s">
        <v>806</v>
      </c>
      <c r="E65" s="3">
        <v>2740000</v>
      </c>
      <c r="F65" s="3">
        <v>3200000</v>
      </c>
      <c r="G65" s="3">
        <f t="shared" si="35"/>
        <v>1920000</v>
      </c>
      <c r="H65" s="3">
        <f t="shared" si="36"/>
        <v>1280000</v>
      </c>
      <c r="I65" s="3"/>
      <c r="J65" s="7">
        <f t="shared" si="37"/>
        <v>1.167883211678832</v>
      </c>
    </row>
    <row r="66" spans="1:10" ht="31.2" x14ac:dyDescent="0.3">
      <c r="A66" s="65" t="s">
        <v>765</v>
      </c>
      <c r="B66" s="48" t="s">
        <v>798</v>
      </c>
      <c r="C66" s="48" t="s">
        <v>804</v>
      </c>
      <c r="D66" s="48" t="s">
        <v>807</v>
      </c>
      <c r="E66" s="3">
        <v>2640000</v>
      </c>
      <c r="F66" s="3">
        <v>3300000</v>
      </c>
      <c r="G66" s="3">
        <f t="shared" si="35"/>
        <v>1980000</v>
      </c>
      <c r="H66" s="3">
        <f t="shared" si="36"/>
        <v>1320000</v>
      </c>
      <c r="I66" s="3"/>
      <c r="J66" s="7">
        <f t="shared" si="37"/>
        <v>1.25</v>
      </c>
    </row>
    <row r="67" spans="1:10" ht="31.2" x14ac:dyDescent="0.3">
      <c r="A67" s="65" t="s">
        <v>766</v>
      </c>
      <c r="B67" s="48" t="s">
        <v>799</v>
      </c>
      <c r="C67" s="48" t="s">
        <v>808</v>
      </c>
      <c r="D67" s="48" t="s">
        <v>809</v>
      </c>
      <c r="E67" s="3">
        <v>1760000</v>
      </c>
      <c r="F67" s="3">
        <v>2400000</v>
      </c>
      <c r="G67" s="3">
        <f t="shared" si="35"/>
        <v>1440000</v>
      </c>
      <c r="H67" s="3">
        <f t="shared" si="36"/>
        <v>960000</v>
      </c>
      <c r="I67" s="3"/>
      <c r="J67" s="7">
        <f t="shared" si="37"/>
        <v>1.3636363636363635</v>
      </c>
    </row>
    <row r="68" spans="1:10" ht="46.8" x14ac:dyDescent="0.3">
      <c r="A68" s="65" t="s">
        <v>767</v>
      </c>
      <c r="B68" s="48" t="s">
        <v>818</v>
      </c>
      <c r="C68" s="48" t="s">
        <v>810</v>
      </c>
      <c r="D68" s="48" t="s">
        <v>811</v>
      </c>
      <c r="E68" s="3">
        <v>1310000</v>
      </c>
      <c r="F68" s="3">
        <v>1500000</v>
      </c>
      <c r="G68" s="3">
        <f t="shared" si="35"/>
        <v>900000</v>
      </c>
      <c r="H68" s="3">
        <f t="shared" si="36"/>
        <v>600000</v>
      </c>
      <c r="I68" s="3"/>
      <c r="J68" s="7">
        <f t="shared" si="37"/>
        <v>1.1450381679389312</v>
      </c>
    </row>
    <row r="69" spans="1:10" ht="46.8" x14ac:dyDescent="0.3">
      <c r="A69" s="65" t="s">
        <v>768</v>
      </c>
      <c r="B69" s="32" t="s">
        <v>819</v>
      </c>
      <c r="C69" s="32" t="s">
        <v>813</v>
      </c>
      <c r="D69" s="32" t="s">
        <v>814</v>
      </c>
      <c r="E69" s="3">
        <v>800000</v>
      </c>
      <c r="F69" s="3">
        <v>1000000</v>
      </c>
      <c r="G69" s="3">
        <f t="shared" si="35"/>
        <v>600000</v>
      </c>
      <c r="H69" s="3">
        <f t="shared" si="36"/>
        <v>400000</v>
      </c>
      <c r="I69" s="3"/>
      <c r="J69" s="7">
        <f t="shared" si="37"/>
        <v>1.25</v>
      </c>
    </row>
    <row r="70" spans="1:10" ht="46.8" x14ac:dyDescent="0.3">
      <c r="A70" s="65" t="s">
        <v>769</v>
      </c>
      <c r="B70" s="32" t="s">
        <v>820</v>
      </c>
      <c r="C70" s="32" t="s">
        <v>815</v>
      </c>
      <c r="D70" s="32" t="s">
        <v>816</v>
      </c>
      <c r="E70" s="3">
        <v>400000</v>
      </c>
      <c r="F70" s="3">
        <v>400000</v>
      </c>
      <c r="G70" s="3">
        <f t="shared" si="35"/>
        <v>240000</v>
      </c>
      <c r="H70" s="3"/>
      <c r="I70" s="3"/>
      <c r="J70" s="7">
        <f t="shared" si="37"/>
        <v>1</v>
      </c>
    </row>
    <row r="71" spans="1:10" ht="46.8" x14ac:dyDescent="0.3">
      <c r="A71" s="65" t="s">
        <v>770</v>
      </c>
      <c r="B71" s="32" t="s">
        <v>821</v>
      </c>
      <c r="C71" s="32" t="s">
        <v>816</v>
      </c>
      <c r="D71" s="32" t="s">
        <v>817</v>
      </c>
      <c r="E71" s="3">
        <v>800000</v>
      </c>
      <c r="F71" s="3">
        <v>900000</v>
      </c>
      <c r="G71" s="3">
        <f t="shared" si="35"/>
        <v>540000</v>
      </c>
      <c r="H71" s="3">
        <f t="shared" si="36"/>
        <v>360000</v>
      </c>
      <c r="I71" s="3"/>
      <c r="J71" s="7">
        <f t="shared" si="37"/>
        <v>1.125</v>
      </c>
    </row>
    <row r="72" spans="1:10" ht="31.2" x14ac:dyDescent="0.3">
      <c r="A72" s="65" t="s">
        <v>771</v>
      </c>
      <c r="B72" s="48" t="s">
        <v>812</v>
      </c>
      <c r="C72" s="48"/>
      <c r="D72" s="48"/>
      <c r="E72" s="3">
        <v>1100000</v>
      </c>
      <c r="F72" s="3">
        <v>1300000</v>
      </c>
      <c r="G72" s="3">
        <f>+F72*0.6</f>
        <v>780000</v>
      </c>
      <c r="H72" s="3">
        <f>+F72*0.4</f>
        <v>520000</v>
      </c>
      <c r="I72" s="3"/>
      <c r="J72" s="86"/>
    </row>
    <row r="73" spans="1:10" ht="46.8" x14ac:dyDescent="0.3">
      <c r="A73" s="65">
        <v>22</v>
      </c>
      <c r="B73" s="48" t="s">
        <v>751</v>
      </c>
      <c r="C73" s="48"/>
      <c r="D73" s="48"/>
      <c r="E73" s="3">
        <v>770000</v>
      </c>
      <c r="F73" s="3">
        <v>1000000</v>
      </c>
      <c r="G73" s="3">
        <f>+F73*0.6</f>
        <v>600000</v>
      </c>
      <c r="H73" s="3">
        <f>+F73*0.4</f>
        <v>400000</v>
      </c>
      <c r="I73" s="3"/>
      <c r="J73" s="7">
        <f>+F73/E73</f>
        <v>1.2987012987012987</v>
      </c>
    </row>
    <row r="74" spans="1:10" ht="46.8" x14ac:dyDescent="0.3">
      <c r="A74" s="65">
        <v>23</v>
      </c>
      <c r="B74" s="48" t="s">
        <v>822</v>
      </c>
      <c r="C74" s="48" t="s">
        <v>823</v>
      </c>
      <c r="D74" s="48" t="s">
        <v>824</v>
      </c>
      <c r="E74" s="3">
        <v>600000</v>
      </c>
      <c r="F74" s="3">
        <v>1100000</v>
      </c>
      <c r="G74" s="3">
        <f>+F74*0.6</f>
        <v>660000</v>
      </c>
      <c r="H74" s="3">
        <f>+F74*0.4</f>
        <v>440000</v>
      </c>
      <c r="I74" s="3"/>
      <c r="J74" s="7">
        <f>+F74/E74</f>
        <v>1.8333333333333333</v>
      </c>
    </row>
    <row r="75" spans="1:10" x14ac:dyDescent="0.3">
      <c r="A75" s="62">
        <v>24</v>
      </c>
      <c r="B75" s="23" t="s">
        <v>839</v>
      </c>
      <c r="C75" s="35"/>
      <c r="D75" s="35"/>
      <c r="E75" s="3"/>
      <c r="F75" s="3"/>
      <c r="G75" s="3"/>
      <c r="H75" s="3"/>
      <c r="I75" s="3"/>
      <c r="J75" s="7"/>
    </row>
    <row r="76" spans="1:10" ht="46.8" x14ac:dyDescent="0.3">
      <c r="A76" s="65" t="s">
        <v>837</v>
      </c>
      <c r="B76" s="32" t="s">
        <v>888</v>
      </c>
      <c r="C76" s="32" t="s">
        <v>840</v>
      </c>
      <c r="D76" s="32" t="s">
        <v>841</v>
      </c>
      <c r="E76" s="3">
        <v>770000</v>
      </c>
      <c r="F76" s="3">
        <v>1000000</v>
      </c>
      <c r="G76" s="3">
        <f t="shared" ref="G76:G80" si="38">+F76*0.6</f>
        <v>600000</v>
      </c>
      <c r="H76" s="3">
        <f t="shared" ref="H76:I79" si="39">+F76*0.4</f>
        <v>400000</v>
      </c>
      <c r="I76" s="3"/>
      <c r="J76" s="7">
        <f>+F76/E76</f>
        <v>1.2987012987012987</v>
      </c>
    </row>
    <row r="77" spans="1:10" ht="31.2" x14ac:dyDescent="0.3">
      <c r="A77" s="65" t="s">
        <v>838</v>
      </c>
      <c r="B77" s="32" t="s">
        <v>889</v>
      </c>
      <c r="C77" s="32" t="s">
        <v>842</v>
      </c>
      <c r="D77" s="32" t="s">
        <v>843</v>
      </c>
      <c r="E77" s="3">
        <v>770000</v>
      </c>
      <c r="F77" s="3">
        <v>900000</v>
      </c>
      <c r="G77" s="3">
        <f t="shared" si="38"/>
        <v>540000</v>
      </c>
      <c r="H77" s="3">
        <f t="shared" si="39"/>
        <v>360000</v>
      </c>
      <c r="I77" s="3"/>
      <c r="J77" s="7">
        <f>+F77/E77</f>
        <v>1.1688311688311688</v>
      </c>
    </row>
    <row r="78" spans="1:10" ht="62.4" x14ac:dyDescent="0.3">
      <c r="A78" s="65">
        <v>25</v>
      </c>
      <c r="B78" s="32" t="s">
        <v>844</v>
      </c>
      <c r="C78" s="32"/>
      <c r="D78" s="32"/>
      <c r="E78" s="3">
        <v>2055000</v>
      </c>
      <c r="F78" s="3">
        <v>2700000</v>
      </c>
      <c r="G78" s="3">
        <f t="shared" si="38"/>
        <v>1620000</v>
      </c>
      <c r="H78" s="3">
        <f t="shared" si="39"/>
        <v>1080000</v>
      </c>
      <c r="I78" s="3"/>
      <c r="J78" s="7">
        <f>+F78/E78</f>
        <v>1.3138686131386861</v>
      </c>
    </row>
    <row r="79" spans="1:10" ht="31.2" x14ac:dyDescent="0.3">
      <c r="A79" s="65">
        <v>26</v>
      </c>
      <c r="B79" s="80" t="s">
        <v>845</v>
      </c>
      <c r="C79" s="80" t="s">
        <v>846</v>
      </c>
      <c r="D79" s="80" t="s">
        <v>847</v>
      </c>
      <c r="E79" s="81"/>
      <c r="F79" s="81">
        <v>1000000</v>
      </c>
      <c r="G79" s="81">
        <f t="shared" si="38"/>
        <v>600000</v>
      </c>
      <c r="H79" s="81">
        <f t="shared" si="39"/>
        <v>400000</v>
      </c>
      <c r="I79" s="81">
        <f t="shared" si="39"/>
        <v>240000</v>
      </c>
      <c r="J79" s="87"/>
    </row>
    <row r="80" spans="1:10" ht="62.4" x14ac:dyDescent="0.3">
      <c r="A80" s="65">
        <v>27</v>
      </c>
      <c r="B80" s="32" t="s">
        <v>848</v>
      </c>
      <c r="C80" s="32"/>
      <c r="D80" s="32"/>
      <c r="E80" s="3">
        <v>400000</v>
      </c>
      <c r="F80" s="3">
        <v>400000</v>
      </c>
      <c r="G80" s="3">
        <f t="shared" si="38"/>
        <v>240000</v>
      </c>
      <c r="H80" s="3"/>
      <c r="I80" s="3"/>
      <c r="J80" s="7">
        <f>+F80/E80</f>
        <v>1</v>
      </c>
    </row>
    <row r="81" spans="1:10" ht="46.8" x14ac:dyDescent="0.3">
      <c r="A81" s="62">
        <v>28</v>
      </c>
      <c r="B81" s="86" t="s">
        <v>849</v>
      </c>
      <c r="C81" s="86" t="s">
        <v>850</v>
      </c>
      <c r="D81" s="83"/>
      <c r="E81" s="3"/>
      <c r="F81" s="32"/>
      <c r="G81" s="32"/>
      <c r="H81" s="32"/>
      <c r="I81" s="32"/>
      <c r="J81" s="7"/>
    </row>
    <row r="82" spans="1:10" ht="31.2" x14ac:dyDescent="0.3">
      <c r="A82" s="65" t="s">
        <v>856</v>
      </c>
      <c r="B82" s="32" t="s">
        <v>851</v>
      </c>
      <c r="C82" s="83"/>
      <c r="D82" s="32"/>
      <c r="E82" s="3">
        <v>4500000</v>
      </c>
      <c r="F82" s="3">
        <v>4800000</v>
      </c>
      <c r="G82" s="3">
        <f>+F82*0.6</f>
        <v>2880000</v>
      </c>
      <c r="H82" s="3">
        <f>+F82*0.4</f>
        <v>1920000</v>
      </c>
      <c r="I82" s="3"/>
      <c r="J82" s="7">
        <f>+F82/E82</f>
        <v>1.0666666666666667</v>
      </c>
    </row>
    <row r="83" spans="1:10" ht="31.2" x14ac:dyDescent="0.3">
      <c r="A83" s="65" t="s">
        <v>857</v>
      </c>
      <c r="B83" s="32" t="s">
        <v>852</v>
      </c>
      <c r="C83" s="83"/>
      <c r="D83" s="32"/>
      <c r="E83" s="3">
        <v>5000000</v>
      </c>
      <c r="F83" s="3">
        <v>6500000</v>
      </c>
      <c r="G83" s="3">
        <f>+F83*0.6</f>
        <v>3900000</v>
      </c>
      <c r="H83" s="3">
        <f>+F83*0.4</f>
        <v>2600000</v>
      </c>
      <c r="I83" s="3"/>
      <c r="J83" s="7">
        <f>+F83/E83</f>
        <v>1.3</v>
      </c>
    </row>
    <row r="84" spans="1:10" ht="31.2" x14ac:dyDescent="0.3">
      <c r="A84" s="65" t="s">
        <v>858</v>
      </c>
      <c r="B84" s="32" t="s">
        <v>853</v>
      </c>
      <c r="C84" s="83"/>
      <c r="D84" s="32"/>
      <c r="E84" s="3">
        <v>4000000</v>
      </c>
      <c r="F84" s="3">
        <v>4800000</v>
      </c>
      <c r="G84" s="3">
        <f>+F84*0.6</f>
        <v>2880000</v>
      </c>
      <c r="H84" s="3">
        <f>+F84*0.4</f>
        <v>1920000</v>
      </c>
      <c r="I84" s="3"/>
      <c r="J84" s="7">
        <f>+F84/E84</f>
        <v>1.2</v>
      </c>
    </row>
    <row r="85" spans="1:10" ht="31.2" x14ac:dyDescent="0.3">
      <c r="A85" s="65" t="s">
        <v>859</v>
      </c>
      <c r="B85" s="32" t="s">
        <v>854</v>
      </c>
      <c r="C85" s="83"/>
      <c r="D85" s="32"/>
      <c r="E85" s="3">
        <v>3500000</v>
      </c>
      <c r="F85" s="3">
        <v>4700000</v>
      </c>
      <c r="G85" s="3">
        <f>+F85*0.6</f>
        <v>2820000</v>
      </c>
      <c r="H85" s="3">
        <f>+F85*0.4</f>
        <v>1880000</v>
      </c>
      <c r="I85" s="3"/>
      <c r="J85" s="7">
        <f>+F85/E85</f>
        <v>1.3428571428571427</v>
      </c>
    </row>
    <row r="86" spans="1:10" ht="31.2" x14ac:dyDescent="0.3">
      <c r="A86" s="65" t="s">
        <v>860</v>
      </c>
      <c r="B86" s="32" t="s">
        <v>855</v>
      </c>
      <c r="C86" s="83"/>
      <c r="D86" s="32"/>
      <c r="E86" s="3">
        <v>3000000</v>
      </c>
      <c r="F86" s="3">
        <v>4700000</v>
      </c>
      <c r="G86" s="3">
        <f>+F86*0.6</f>
        <v>2820000</v>
      </c>
      <c r="H86" s="3">
        <f>+F86*0.4</f>
        <v>1880000</v>
      </c>
      <c r="I86" s="3"/>
      <c r="J86" s="7">
        <f>+F86/E86</f>
        <v>1.5666666666666667</v>
      </c>
    </row>
    <row r="87" spans="1:10" ht="62.4" x14ac:dyDescent="0.3">
      <c r="A87" s="62">
        <v>29</v>
      </c>
      <c r="B87" s="86" t="s">
        <v>861</v>
      </c>
      <c r="C87" s="86" t="s">
        <v>862</v>
      </c>
      <c r="D87" s="83"/>
      <c r="E87" s="3"/>
      <c r="F87" s="3"/>
      <c r="G87" s="3"/>
      <c r="H87" s="3"/>
      <c r="I87" s="3"/>
      <c r="J87" s="7"/>
    </row>
    <row r="88" spans="1:10" ht="31.2" x14ac:dyDescent="0.3">
      <c r="A88" s="65" t="s">
        <v>865</v>
      </c>
      <c r="B88" s="32" t="s">
        <v>851</v>
      </c>
      <c r="C88" s="83"/>
      <c r="D88" s="32"/>
      <c r="E88" s="3">
        <v>4000000</v>
      </c>
      <c r="F88" s="3">
        <v>4900000</v>
      </c>
      <c r="G88" s="3">
        <f>+F88*0.6</f>
        <v>2940000</v>
      </c>
      <c r="H88" s="3">
        <f>+F88*0.4</f>
        <v>1960000</v>
      </c>
      <c r="I88" s="3"/>
      <c r="J88" s="7">
        <f>+F88/E88</f>
        <v>1.2250000000000001</v>
      </c>
    </row>
    <row r="89" spans="1:10" ht="31.2" x14ac:dyDescent="0.3">
      <c r="A89" s="65" t="s">
        <v>735</v>
      </c>
      <c r="B89" s="32" t="s">
        <v>863</v>
      </c>
      <c r="C89" s="83"/>
      <c r="D89" s="32"/>
      <c r="E89" s="3">
        <v>6000000</v>
      </c>
      <c r="F89" s="3">
        <v>6800000</v>
      </c>
      <c r="G89" s="3">
        <f>+F89*0.6</f>
        <v>4080000</v>
      </c>
      <c r="H89" s="3">
        <f>+F89*0.4</f>
        <v>2720000</v>
      </c>
      <c r="I89" s="3"/>
      <c r="J89" s="7">
        <f>+F89/E89</f>
        <v>1.1333333333333333</v>
      </c>
    </row>
    <row r="90" spans="1:10" ht="31.2" x14ac:dyDescent="0.3">
      <c r="A90" s="65" t="s">
        <v>866</v>
      </c>
      <c r="B90" s="32" t="s">
        <v>864</v>
      </c>
      <c r="C90" s="83"/>
      <c r="D90" s="32"/>
      <c r="E90" s="3">
        <v>3000000</v>
      </c>
      <c r="F90" s="3">
        <v>4800000</v>
      </c>
      <c r="G90" s="3">
        <f>+F90*0.6</f>
        <v>2880000</v>
      </c>
      <c r="H90" s="3">
        <f>+F90*0.4</f>
        <v>1920000</v>
      </c>
      <c r="I90" s="3"/>
      <c r="J90" s="7">
        <f>+F90/E90</f>
        <v>1.6</v>
      </c>
    </row>
    <row r="91" spans="1:10" ht="31.2" x14ac:dyDescent="0.3">
      <c r="A91" s="62">
        <v>30</v>
      </c>
      <c r="B91" s="86" t="s">
        <v>867</v>
      </c>
      <c r="C91" s="86" t="s">
        <v>868</v>
      </c>
      <c r="D91" s="83"/>
      <c r="E91" s="3"/>
      <c r="F91" s="3"/>
      <c r="G91" s="3"/>
      <c r="H91" s="3"/>
      <c r="I91" s="3"/>
      <c r="J91" s="7"/>
    </row>
    <row r="92" spans="1:10" x14ac:dyDescent="0.3">
      <c r="A92" s="65" t="s">
        <v>873</v>
      </c>
      <c r="B92" s="32" t="s">
        <v>731</v>
      </c>
      <c r="C92" s="83"/>
      <c r="D92" s="32"/>
      <c r="E92" s="3">
        <v>1000000</v>
      </c>
      <c r="F92" s="3">
        <v>1300000</v>
      </c>
      <c r="G92" s="3">
        <f t="shared" ref="G92:G97" si="40">+F92*0.6</f>
        <v>780000</v>
      </c>
      <c r="H92" s="3">
        <f t="shared" ref="H92:H97" si="41">+F92*0.4</f>
        <v>520000</v>
      </c>
      <c r="I92" s="3"/>
      <c r="J92" s="7">
        <f t="shared" ref="J92:J93" si="42">+F92/E92</f>
        <v>1.3</v>
      </c>
    </row>
    <row r="93" spans="1:10" ht="31.2" x14ac:dyDescent="0.3">
      <c r="A93" s="65" t="s">
        <v>874</v>
      </c>
      <c r="B93" s="32" t="s">
        <v>869</v>
      </c>
      <c r="C93" s="83"/>
      <c r="D93" s="32"/>
      <c r="E93" s="3">
        <v>2000000</v>
      </c>
      <c r="F93" s="3">
        <v>2000000</v>
      </c>
      <c r="G93" s="3">
        <f t="shared" si="40"/>
        <v>1200000</v>
      </c>
      <c r="H93" s="3">
        <f t="shared" si="41"/>
        <v>800000</v>
      </c>
      <c r="I93" s="3"/>
      <c r="J93" s="7">
        <f t="shared" si="42"/>
        <v>1</v>
      </c>
    </row>
    <row r="94" spans="1:10" ht="31.2" x14ac:dyDescent="0.3">
      <c r="A94" s="65" t="s">
        <v>875</v>
      </c>
      <c r="B94" s="32" t="s">
        <v>854</v>
      </c>
      <c r="C94" s="83"/>
      <c r="D94" s="32"/>
      <c r="E94" s="3">
        <v>1800000</v>
      </c>
      <c r="F94" s="3">
        <v>2000000</v>
      </c>
      <c r="G94" s="3">
        <f t="shared" si="40"/>
        <v>1200000</v>
      </c>
      <c r="H94" s="3">
        <f t="shared" si="41"/>
        <v>800000</v>
      </c>
      <c r="I94" s="3"/>
      <c r="J94" s="7">
        <f>+F94/E94</f>
        <v>1.1111111111111112</v>
      </c>
    </row>
    <row r="95" spans="1:10" ht="31.2" x14ac:dyDescent="0.3">
      <c r="A95" s="65" t="s">
        <v>876</v>
      </c>
      <c r="B95" s="32" t="s">
        <v>870</v>
      </c>
      <c r="C95" s="83"/>
      <c r="D95" s="32"/>
      <c r="E95" s="3">
        <v>1500000</v>
      </c>
      <c r="F95" s="3">
        <v>2000000</v>
      </c>
      <c r="G95" s="3">
        <f t="shared" si="40"/>
        <v>1200000</v>
      </c>
      <c r="H95" s="3">
        <f t="shared" si="41"/>
        <v>800000</v>
      </c>
      <c r="I95" s="3"/>
      <c r="J95" s="7">
        <f t="shared" ref="J95:J97" si="43">+F95/E95</f>
        <v>1.3333333333333333</v>
      </c>
    </row>
    <row r="96" spans="1:10" ht="31.2" x14ac:dyDescent="0.3">
      <c r="A96" s="65" t="s">
        <v>877</v>
      </c>
      <c r="B96" s="32" t="s">
        <v>871</v>
      </c>
      <c r="C96" s="83"/>
      <c r="D96" s="32"/>
      <c r="E96" s="3">
        <v>1200000</v>
      </c>
      <c r="F96" s="3">
        <v>1700000</v>
      </c>
      <c r="G96" s="3">
        <f t="shared" si="40"/>
        <v>1020000</v>
      </c>
      <c r="H96" s="3">
        <f t="shared" si="41"/>
        <v>680000</v>
      </c>
      <c r="I96" s="3"/>
      <c r="J96" s="7">
        <f t="shared" si="43"/>
        <v>1.4166666666666667</v>
      </c>
    </row>
    <row r="97" spans="1:11" ht="31.2" x14ac:dyDescent="0.3">
      <c r="A97" s="65" t="s">
        <v>878</v>
      </c>
      <c r="B97" s="32" t="s">
        <v>872</v>
      </c>
      <c r="C97" s="83"/>
      <c r="D97" s="32"/>
      <c r="E97" s="3">
        <v>1000000</v>
      </c>
      <c r="F97" s="3">
        <v>1300000</v>
      </c>
      <c r="G97" s="3">
        <f t="shared" si="40"/>
        <v>780000</v>
      </c>
      <c r="H97" s="3">
        <f t="shared" si="41"/>
        <v>520000</v>
      </c>
      <c r="I97" s="3"/>
      <c r="J97" s="7">
        <f t="shared" si="43"/>
        <v>1.3</v>
      </c>
    </row>
    <row r="98" spans="1:11" ht="31.2" x14ac:dyDescent="0.3">
      <c r="A98" s="62">
        <v>31</v>
      </c>
      <c r="B98" s="86" t="s">
        <v>879</v>
      </c>
      <c r="C98" s="83"/>
      <c r="D98" s="32"/>
      <c r="E98" s="3"/>
      <c r="F98" s="88"/>
      <c r="G98" s="88"/>
      <c r="H98" s="88"/>
      <c r="I98" s="88"/>
      <c r="J98" s="88"/>
    </row>
    <row r="99" spans="1:11" ht="31.2" x14ac:dyDescent="0.3">
      <c r="A99" s="65" t="s">
        <v>883</v>
      </c>
      <c r="B99" s="32" t="s">
        <v>880</v>
      </c>
      <c r="C99" s="83"/>
      <c r="D99" s="32"/>
      <c r="E99" s="3">
        <v>3500000</v>
      </c>
      <c r="F99" s="3">
        <v>3700000</v>
      </c>
      <c r="G99" s="3">
        <f t="shared" ref="G99:G102" si="44">+F99*0.6</f>
        <v>2220000</v>
      </c>
      <c r="H99" s="3">
        <f t="shared" ref="H99:H102" si="45">+F99*0.4</f>
        <v>1480000</v>
      </c>
      <c r="I99" s="3"/>
      <c r="J99" s="7">
        <f t="shared" ref="J99:J102" si="46">+F99/E99</f>
        <v>1.0571428571428572</v>
      </c>
    </row>
    <row r="100" spans="1:11" ht="31.2" x14ac:dyDescent="0.3">
      <c r="A100" s="65" t="s">
        <v>884</v>
      </c>
      <c r="B100" s="32" t="s">
        <v>864</v>
      </c>
      <c r="C100" s="83"/>
      <c r="D100" s="32"/>
      <c r="E100" s="3">
        <v>3000000</v>
      </c>
      <c r="F100" s="3">
        <v>3000000</v>
      </c>
      <c r="G100" s="3">
        <f t="shared" si="44"/>
        <v>1800000</v>
      </c>
      <c r="H100" s="3">
        <f t="shared" si="45"/>
        <v>1200000</v>
      </c>
      <c r="I100" s="3"/>
      <c r="J100" s="7">
        <f t="shared" si="46"/>
        <v>1</v>
      </c>
    </row>
    <row r="101" spans="1:11" ht="31.2" x14ac:dyDescent="0.3">
      <c r="A101" s="65" t="s">
        <v>885</v>
      </c>
      <c r="B101" s="32" t="s">
        <v>881</v>
      </c>
      <c r="C101" s="83"/>
      <c r="D101" s="32"/>
      <c r="E101" s="3">
        <v>2800000</v>
      </c>
      <c r="F101" s="3">
        <v>3000000</v>
      </c>
      <c r="G101" s="3">
        <f t="shared" si="44"/>
        <v>1800000</v>
      </c>
      <c r="H101" s="3">
        <f t="shared" si="45"/>
        <v>1200000</v>
      </c>
      <c r="I101" s="3"/>
      <c r="J101" s="7">
        <f t="shared" si="46"/>
        <v>1.0714285714285714</v>
      </c>
    </row>
    <row r="102" spans="1:11" ht="31.2" x14ac:dyDescent="0.3">
      <c r="A102" s="65" t="s">
        <v>886</v>
      </c>
      <c r="B102" s="32" t="s">
        <v>882</v>
      </c>
      <c r="C102" s="83"/>
      <c r="D102" s="32"/>
      <c r="E102" s="3">
        <v>2500000</v>
      </c>
      <c r="F102" s="3">
        <v>2900000</v>
      </c>
      <c r="G102" s="3">
        <f t="shared" si="44"/>
        <v>1740000</v>
      </c>
      <c r="H102" s="3">
        <f t="shared" si="45"/>
        <v>1160000</v>
      </c>
      <c r="I102" s="3"/>
      <c r="J102" s="7">
        <f t="shared" si="46"/>
        <v>1.1599999999999999</v>
      </c>
    </row>
    <row r="103" spans="1:11" s="66" customFormat="1" ht="15.75" customHeight="1" x14ac:dyDescent="0.3">
      <c r="A103" s="123" t="s">
        <v>890</v>
      </c>
      <c r="B103" s="123"/>
      <c r="C103" s="123"/>
      <c r="D103" s="123"/>
      <c r="E103" s="123"/>
      <c r="F103" s="123"/>
      <c r="G103" s="123"/>
      <c r="H103" s="123"/>
      <c r="I103" s="123"/>
      <c r="J103" s="123"/>
    </row>
    <row r="104" spans="1:11" s="66" customFormat="1" ht="15.75" customHeight="1" x14ac:dyDescent="0.3">
      <c r="A104" s="124" t="s">
        <v>619</v>
      </c>
      <c r="B104" s="124"/>
      <c r="C104" s="124"/>
      <c r="D104" s="124"/>
      <c r="E104" s="124"/>
      <c r="F104" s="124"/>
      <c r="G104" s="124"/>
      <c r="H104" s="124"/>
      <c r="I104" s="124"/>
      <c r="J104" s="124"/>
    </row>
    <row r="105" spans="1:11" s="66" customFormat="1" ht="15.75" customHeight="1" x14ac:dyDescent="0.3">
      <c r="A105" s="1">
        <v>1</v>
      </c>
      <c r="B105" s="32" t="s">
        <v>645</v>
      </c>
      <c r="C105" s="92"/>
      <c r="D105" s="1"/>
      <c r="E105" s="1"/>
      <c r="F105" s="3">
        <f>(300000+350000+220000)/3</f>
        <v>290000</v>
      </c>
      <c r="G105" s="57"/>
      <c r="H105" s="3"/>
      <c r="I105" s="3"/>
      <c r="J105" s="3"/>
      <c r="K105" s="94"/>
    </row>
    <row r="106" spans="1:11" x14ac:dyDescent="0.3">
      <c r="A106" s="53"/>
      <c r="B106" s="53"/>
      <c r="C106" s="50"/>
      <c r="D106" s="50"/>
      <c r="E106" s="54"/>
      <c r="F106" s="54"/>
      <c r="G106" s="55"/>
      <c r="H106" s="55"/>
      <c r="I106" s="54"/>
      <c r="J106" s="56"/>
    </row>
    <row r="107" spans="1:11" ht="16.2" x14ac:dyDescent="0.3">
      <c r="A107" s="53"/>
      <c r="B107" s="120" t="s">
        <v>210</v>
      </c>
      <c r="C107" s="120"/>
      <c r="D107" s="120"/>
      <c r="E107" s="120"/>
      <c r="F107" s="54"/>
      <c r="G107" s="55"/>
      <c r="H107" s="55"/>
      <c r="I107" s="54"/>
      <c r="J107" s="56"/>
    </row>
    <row r="108" spans="1:11" ht="16.2" x14ac:dyDescent="0.3">
      <c r="A108" s="53"/>
      <c r="B108" s="58" t="s">
        <v>211</v>
      </c>
      <c r="C108" s="59" t="s">
        <v>15</v>
      </c>
      <c r="D108" s="59" t="s">
        <v>16</v>
      </c>
      <c r="E108" s="59" t="s">
        <v>19</v>
      </c>
      <c r="F108" s="54"/>
      <c r="G108" s="55"/>
      <c r="H108" s="55"/>
      <c r="I108" s="54"/>
      <c r="J108" s="56"/>
    </row>
    <row r="109" spans="1:11" ht="16.2" x14ac:dyDescent="0.3">
      <c r="A109" s="53"/>
      <c r="B109" s="49" t="s">
        <v>217</v>
      </c>
      <c r="C109" s="49">
        <v>1</v>
      </c>
      <c r="D109" s="49">
        <v>0.6</v>
      </c>
      <c r="E109" s="49">
        <v>0.2</v>
      </c>
      <c r="F109" s="54"/>
      <c r="G109" s="55"/>
      <c r="H109" s="55"/>
      <c r="I109" s="54"/>
      <c r="J109" s="56"/>
    </row>
    <row r="110" spans="1:11" ht="16.2" x14ac:dyDescent="0.3">
      <c r="A110" s="53"/>
      <c r="B110" s="49" t="s">
        <v>218</v>
      </c>
      <c r="C110" s="121" t="s">
        <v>219</v>
      </c>
      <c r="D110" s="121"/>
      <c r="E110" s="121"/>
      <c r="F110" s="54"/>
      <c r="G110" s="55"/>
      <c r="H110" s="55"/>
      <c r="I110" s="54"/>
      <c r="J110" s="56"/>
    </row>
    <row r="111" spans="1:11" ht="32.4" x14ac:dyDescent="0.3">
      <c r="A111" s="53"/>
      <c r="B111" s="49" t="s">
        <v>220</v>
      </c>
      <c r="C111" s="121" t="s">
        <v>221</v>
      </c>
      <c r="D111" s="121"/>
      <c r="E111" s="121"/>
      <c r="F111" s="54"/>
      <c r="G111" s="55"/>
      <c r="H111" s="55"/>
      <c r="I111" s="54"/>
      <c r="J111" s="56"/>
    </row>
    <row r="112" spans="1:11" x14ac:dyDescent="0.3">
      <c r="A112" s="53"/>
      <c r="B112" s="53"/>
      <c r="C112" s="50"/>
      <c r="D112" s="50"/>
      <c r="E112" s="54"/>
      <c r="F112" s="54"/>
      <c r="G112" s="55"/>
      <c r="H112" s="55"/>
      <c r="I112" s="54"/>
      <c r="J112" s="56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3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3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3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3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3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3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3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3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3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3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3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3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3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3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3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3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3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3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3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3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3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3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3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3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3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3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3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3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3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3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3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3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3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3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3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3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3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3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3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3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3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3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</sheetData>
  <mergeCells count="14">
    <mergeCell ref="A2:B2"/>
    <mergeCell ref="G2:H2"/>
    <mergeCell ref="B107:E107"/>
    <mergeCell ref="C110:E110"/>
    <mergeCell ref="C111:E111"/>
    <mergeCell ref="A3:J3"/>
    <mergeCell ref="A4:J4"/>
    <mergeCell ref="A5:A6"/>
    <mergeCell ref="B5:B6"/>
    <mergeCell ref="C5:D5"/>
    <mergeCell ref="J5:J6"/>
    <mergeCell ref="F5:I5"/>
    <mergeCell ref="A103:J103"/>
    <mergeCell ref="A104:J104"/>
  </mergeCells>
  <phoneticPr fontId="17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E7D7-ED91-468A-A066-D58D13D07D29}">
  <dimension ref="A1:K1050"/>
  <sheetViews>
    <sheetView view="pageBreakPreview" zoomScaleNormal="100" zoomScaleSheetLayoutView="100" workbookViewId="0">
      <pane ySplit="6" topLeftCell="A7" activePane="bottomLeft" state="frozen"/>
      <selection pane="bottomLeft" activeCell="A2" sqref="A2:XFD2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ht="16.2" x14ac:dyDescent="0.3">
      <c r="A2" s="118" t="s">
        <v>909</v>
      </c>
      <c r="B2" s="118"/>
      <c r="C2" s="67"/>
      <c r="D2" s="67"/>
      <c r="E2" s="68"/>
      <c r="F2" s="68"/>
      <c r="G2" s="119"/>
      <c r="H2" s="119"/>
    </row>
    <row r="3" spans="1:11" x14ac:dyDescent="0.3">
      <c r="A3" s="106" t="s">
        <v>911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3">
      <c r="A4" s="108" t="s">
        <v>1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1" ht="30.45" customHeight="1" x14ac:dyDescent="0.3">
      <c r="A5" s="107" t="s">
        <v>2</v>
      </c>
      <c r="B5" s="107" t="s">
        <v>4</v>
      </c>
      <c r="C5" s="107" t="s">
        <v>5</v>
      </c>
      <c r="D5" s="107"/>
      <c r="E5" s="10" t="s">
        <v>647</v>
      </c>
      <c r="F5" s="122" t="s">
        <v>646</v>
      </c>
      <c r="G5" s="122"/>
      <c r="H5" s="122"/>
      <c r="I5" s="122"/>
      <c r="J5" s="107" t="s">
        <v>627</v>
      </c>
    </row>
    <row r="6" spans="1:11" x14ac:dyDescent="0.3">
      <c r="A6" s="107"/>
      <c r="B6" s="10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7"/>
    </row>
    <row r="7" spans="1:11" x14ac:dyDescent="0.3">
      <c r="A7" s="62">
        <v>1</v>
      </c>
      <c r="B7" s="63" t="s">
        <v>648</v>
      </c>
      <c r="C7" s="64"/>
      <c r="D7" s="64"/>
      <c r="E7" s="3"/>
      <c r="F7" s="57"/>
      <c r="G7" s="3"/>
      <c r="H7" s="3"/>
      <c r="I7" s="3"/>
      <c r="J7" s="7"/>
    </row>
    <row r="8" spans="1:11" x14ac:dyDescent="0.3">
      <c r="A8" s="65" t="s">
        <v>413</v>
      </c>
      <c r="B8" s="48" t="s">
        <v>652</v>
      </c>
      <c r="C8" s="48" t="s">
        <v>649</v>
      </c>
      <c r="D8" s="48" t="s">
        <v>650</v>
      </c>
      <c r="E8" s="3">
        <f>+'52.1. Đất ở'!E8*0.8</f>
        <v>8800000</v>
      </c>
      <c r="F8" s="3">
        <f>+'52.1. Đất ở'!F8*0.8</f>
        <v>9040000</v>
      </c>
      <c r="G8" s="3">
        <f>+'52.1. Đất ở'!G8*0.8</f>
        <v>5424000</v>
      </c>
      <c r="H8" s="3">
        <f>+'52.1. Đất ở'!H8*0.8</f>
        <v>3616000</v>
      </c>
      <c r="I8" s="3"/>
      <c r="J8" s="7">
        <f>+F8/E8</f>
        <v>1.0272727272727273</v>
      </c>
      <c r="K8" s="61"/>
    </row>
    <row r="9" spans="1:11" x14ac:dyDescent="0.3">
      <c r="A9" s="65" t="s">
        <v>417</v>
      </c>
      <c r="B9" s="48" t="s">
        <v>653</v>
      </c>
      <c r="C9" s="48" t="s">
        <v>650</v>
      </c>
      <c r="D9" s="48" t="s">
        <v>651</v>
      </c>
      <c r="E9" s="3">
        <f>+'52.1. Đất ở'!E9*0.8</f>
        <v>7048000</v>
      </c>
      <c r="F9" s="3">
        <f>+'52.1. Đất ở'!F9*0.8</f>
        <v>7280000</v>
      </c>
      <c r="G9" s="3">
        <f>+'52.1. Đất ở'!G9*0.8</f>
        <v>4368000</v>
      </c>
      <c r="H9" s="3">
        <f>+'52.1. Đất ở'!H9*0.8</f>
        <v>2912000</v>
      </c>
      <c r="I9" s="3"/>
      <c r="J9" s="7">
        <f>+F9/E9</f>
        <v>1.0329171396140748</v>
      </c>
    </row>
    <row r="10" spans="1:11" x14ac:dyDescent="0.3">
      <c r="A10" s="65" t="s">
        <v>423</v>
      </c>
      <c r="B10" s="35" t="s">
        <v>656</v>
      </c>
      <c r="C10" s="35" t="s">
        <v>654</v>
      </c>
      <c r="D10" s="35" t="s">
        <v>655</v>
      </c>
      <c r="E10" s="3">
        <f>+'52.1. Đất ở'!E10*0.8</f>
        <v>5236000</v>
      </c>
      <c r="F10" s="3">
        <f>+'52.1. Đất ở'!F10*0.8</f>
        <v>5680000</v>
      </c>
      <c r="G10" s="3">
        <f>+'52.1. Đất ở'!G10*0.8</f>
        <v>3408000</v>
      </c>
      <c r="H10" s="3">
        <f>+'52.1. Đất ở'!H10*0.8</f>
        <v>2272000</v>
      </c>
      <c r="I10" s="3"/>
      <c r="J10" s="7">
        <f t="shared" ref="J10" si="0">+F10/E10</f>
        <v>1.0847975553857907</v>
      </c>
    </row>
    <row r="11" spans="1:11" x14ac:dyDescent="0.3">
      <c r="A11" s="62">
        <v>2</v>
      </c>
      <c r="B11" s="23" t="s">
        <v>657</v>
      </c>
      <c r="C11" s="35"/>
      <c r="D11" s="35"/>
      <c r="E11" s="3"/>
      <c r="F11" s="3"/>
      <c r="G11" s="3"/>
      <c r="H11" s="3"/>
      <c r="I11" s="3"/>
      <c r="J11" s="7"/>
    </row>
    <row r="12" spans="1:11" ht="31.2" x14ac:dyDescent="0.3">
      <c r="A12" s="65" t="s">
        <v>439</v>
      </c>
      <c r="B12" s="48" t="s">
        <v>657</v>
      </c>
      <c r="C12" s="48" t="s">
        <v>659</v>
      </c>
      <c r="D12" s="48" t="s">
        <v>660</v>
      </c>
      <c r="E12" s="3">
        <f>+'52.1. Đất ở'!E12*0.8</f>
        <v>8800000</v>
      </c>
      <c r="F12" s="3">
        <f>+'52.1. Đất ở'!F12*0.8</f>
        <v>9040000</v>
      </c>
      <c r="G12" s="3">
        <f>+'52.1. Đất ở'!G12*0.8</f>
        <v>5424000</v>
      </c>
      <c r="H12" s="3">
        <f>+'52.1. Đất ở'!H12*0.8</f>
        <v>3616000</v>
      </c>
      <c r="I12" s="3"/>
      <c r="J12" s="7">
        <f t="shared" ref="J12" si="1">+F12/E12</f>
        <v>1.0272727272727273</v>
      </c>
    </row>
    <row r="13" spans="1:11" ht="46.8" x14ac:dyDescent="0.3">
      <c r="A13" s="65" t="s">
        <v>658</v>
      </c>
      <c r="B13" s="48" t="s">
        <v>657</v>
      </c>
      <c r="C13" s="48" t="s">
        <v>661</v>
      </c>
      <c r="D13" s="48" t="s">
        <v>649</v>
      </c>
      <c r="E13" s="3">
        <f>+'52.1. Đất ở'!E13*0.8</f>
        <v>5280000</v>
      </c>
      <c r="F13" s="3">
        <f>+'52.1. Đất ở'!F13*0.8</f>
        <v>5840000</v>
      </c>
      <c r="G13" s="3">
        <f>+'52.1. Đất ở'!G13*0.8</f>
        <v>3504000</v>
      </c>
      <c r="H13" s="3">
        <f>+'52.1. Đất ở'!H13*0.8</f>
        <v>2336000</v>
      </c>
      <c r="I13" s="3"/>
      <c r="J13" s="7">
        <f>+F13/E13</f>
        <v>1.106060606060606</v>
      </c>
    </row>
    <row r="14" spans="1:11" x14ac:dyDescent="0.3">
      <c r="A14" s="62">
        <v>3</v>
      </c>
      <c r="B14" s="23" t="s">
        <v>655</v>
      </c>
      <c r="C14" s="35"/>
      <c r="D14" s="35"/>
      <c r="E14" s="3"/>
      <c r="F14" s="3"/>
      <c r="G14" s="3"/>
      <c r="H14" s="3"/>
      <c r="I14" s="3"/>
      <c r="J14" s="7"/>
    </row>
    <row r="15" spans="1:11" x14ac:dyDescent="0.3">
      <c r="A15" s="65" t="s">
        <v>447</v>
      </c>
      <c r="B15" s="48" t="s">
        <v>655</v>
      </c>
      <c r="C15" s="48" t="s">
        <v>649</v>
      </c>
      <c r="D15" s="48" t="s">
        <v>662</v>
      </c>
      <c r="E15" s="3">
        <f>+'52.1. Đất ở'!E15*0.8</f>
        <v>8800000</v>
      </c>
      <c r="F15" s="3">
        <f>+'52.1. Đất ở'!F15*0.8</f>
        <v>9120000</v>
      </c>
      <c r="G15" s="3">
        <f>+'52.1. Đất ở'!G15*0.8</f>
        <v>5472000</v>
      </c>
      <c r="H15" s="3">
        <f>+'52.1. Đất ở'!H15*0.8</f>
        <v>3648000</v>
      </c>
      <c r="I15" s="3"/>
      <c r="J15" s="7">
        <f t="shared" ref="J15" si="2">+F15/E15</f>
        <v>1.0363636363636364</v>
      </c>
    </row>
    <row r="16" spans="1:11" ht="31.2" x14ac:dyDescent="0.3">
      <c r="A16" s="65" t="s">
        <v>452</v>
      </c>
      <c r="B16" s="48" t="s">
        <v>655</v>
      </c>
      <c r="C16" s="48" t="s">
        <v>663</v>
      </c>
      <c r="D16" s="48" t="s">
        <v>664</v>
      </c>
      <c r="E16" s="3">
        <f>+'52.1. Đất ở'!E16*0.8</f>
        <v>4800000</v>
      </c>
      <c r="F16" s="3">
        <f>+'52.1. Đất ở'!F16*0.8</f>
        <v>5600000</v>
      </c>
      <c r="G16" s="3">
        <f>+'52.1. Đất ở'!G16*0.8</f>
        <v>3360000</v>
      </c>
      <c r="H16" s="3">
        <f>+'52.1. Đất ở'!H16*0.8</f>
        <v>2240000</v>
      </c>
      <c r="I16" s="3">
        <f t="shared" ref="I16:I17" si="3">+F16*0.2</f>
        <v>1120000</v>
      </c>
      <c r="J16" s="7">
        <f>+F16/E16</f>
        <v>1.1666666666666667</v>
      </c>
    </row>
    <row r="17" spans="1:10" ht="46.8" x14ac:dyDescent="0.3">
      <c r="A17" s="65" t="s">
        <v>459</v>
      </c>
      <c r="B17" s="82" t="s">
        <v>721</v>
      </c>
      <c r="C17" s="82" t="s">
        <v>722</v>
      </c>
      <c r="D17" s="82" t="s">
        <v>723</v>
      </c>
      <c r="E17" s="3">
        <f>+'52.1. Đất ở'!E17*0.8</f>
        <v>3600000</v>
      </c>
      <c r="F17" s="3">
        <f>+'52.1. Đất ở'!F17*0.8</f>
        <v>3840000</v>
      </c>
      <c r="G17" s="3">
        <f>+'52.1. Đất ở'!G17*0.8</f>
        <v>2304000</v>
      </c>
      <c r="H17" s="3">
        <f>+'52.1. Đất ở'!H17*0.8</f>
        <v>1536000</v>
      </c>
      <c r="I17" s="3">
        <f t="shared" si="3"/>
        <v>768000</v>
      </c>
      <c r="J17" s="7">
        <f t="shared" ref="J17" si="4">+F17/E17</f>
        <v>1.0666666666666667</v>
      </c>
    </row>
    <row r="18" spans="1:10" x14ac:dyDescent="0.3">
      <c r="A18" s="62">
        <v>4</v>
      </c>
      <c r="B18" s="23" t="s">
        <v>649</v>
      </c>
      <c r="C18" s="35"/>
      <c r="D18" s="35"/>
      <c r="E18" s="3"/>
      <c r="F18" s="3"/>
      <c r="G18" s="3"/>
      <c r="H18" s="3"/>
      <c r="I18" s="3"/>
      <c r="J18" s="7"/>
    </row>
    <row r="19" spans="1:10" ht="31.2" x14ac:dyDescent="0.3">
      <c r="A19" s="65" t="s">
        <v>472</v>
      </c>
      <c r="B19" s="48" t="s">
        <v>825</v>
      </c>
      <c r="C19" s="48" t="s">
        <v>665</v>
      </c>
      <c r="D19" s="48" t="s">
        <v>666</v>
      </c>
      <c r="E19" s="3">
        <f>+'52.1. Đất ở'!E19*0.8</f>
        <v>8800000</v>
      </c>
      <c r="F19" s="3">
        <f>+'52.1. Đất ở'!F19*0.8</f>
        <v>9200000</v>
      </c>
      <c r="G19" s="3">
        <f>+'52.1. Đất ở'!G19*0.8</f>
        <v>5520000</v>
      </c>
      <c r="H19" s="3">
        <f>+'52.1. Đất ở'!H19*0.8</f>
        <v>3680000</v>
      </c>
      <c r="I19" s="3"/>
      <c r="J19" s="7">
        <f t="shared" ref="J19" si="5">+F19/E19</f>
        <v>1.0454545454545454</v>
      </c>
    </row>
    <row r="20" spans="1:10" ht="46.8" x14ac:dyDescent="0.3">
      <c r="A20" s="65" t="s">
        <v>477</v>
      </c>
      <c r="B20" s="48" t="s">
        <v>826</v>
      </c>
      <c r="C20" s="48" t="s">
        <v>667</v>
      </c>
      <c r="D20" s="48" t="s">
        <v>668</v>
      </c>
      <c r="E20" s="3">
        <f>+'52.1. Đất ở'!E20*0.8</f>
        <v>6168000</v>
      </c>
      <c r="F20" s="3">
        <f>+'52.1. Đất ở'!F20*0.8</f>
        <v>6720000</v>
      </c>
      <c r="G20" s="3">
        <f>+'52.1. Đất ở'!G20*0.8</f>
        <v>4032000</v>
      </c>
      <c r="H20" s="3">
        <f>+'52.1. Đất ở'!H20*0.8</f>
        <v>2688000</v>
      </c>
      <c r="I20" s="3"/>
      <c r="J20" s="7">
        <f>+F20/E20</f>
        <v>1.0894941634241244</v>
      </c>
    </row>
    <row r="21" spans="1:10" ht="31.2" x14ac:dyDescent="0.3">
      <c r="A21" s="65" t="s">
        <v>675</v>
      </c>
      <c r="B21" s="48" t="s">
        <v>827</v>
      </c>
      <c r="C21" s="48" t="s">
        <v>669</v>
      </c>
      <c r="D21" s="48" t="s">
        <v>670</v>
      </c>
      <c r="E21" s="3">
        <f>+'52.1. Đất ở'!E21*0.8</f>
        <v>1768000</v>
      </c>
      <c r="F21" s="3">
        <f>+'52.1. Đất ở'!F21*0.8</f>
        <v>1840000</v>
      </c>
      <c r="G21" s="3">
        <f>+'52.1. Đất ở'!G21*0.8</f>
        <v>1104000</v>
      </c>
      <c r="H21" s="3">
        <f>+'52.1. Đất ở'!H21*0.8</f>
        <v>736000</v>
      </c>
      <c r="I21" s="3"/>
      <c r="J21" s="7">
        <f t="shared" ref="J21:J31" si="6">+F21/E21</f>
        <v>1.0407239819004526</v>
      </c>
    </row>
    <row r="22" spans="1:10" ht="31.2" x14ac:dyDescent="0.3">
      <c r="A22" s="65" t="s">
        <v>676</v>
      </c>
      <c r="B22" s="48" t="s">
        <v>828</v>
      </c>
      <c r="C22" s="48" t="s">
        <v>670</v>
      </c>
      <c r="D22" s="48" t="s">
        <v>671</v>
      </c>
      <c r="E22" s="3">
        <f>+'52.1. Đất ở'!E22*0.8</f>
        <v>2648000</v>
      </c>
      <c r="F22" s="3">
        <f>+'52.1. Đất ở'!F22*0.8</f>
        <v>2880000</v>
      </c>
      <c r="G22" s="3">
        <f>+'52.1. Đất ở'!G22*0.8</f>
        <v>1728000</v>
      </c>
      <c r="H22" s="3">
        <f>+'52.1. Đất ở'!H22*0.8</f>
        <v>1152000</v>
      </c>
      <c r="I22" s="3"/>
      <c r="J22" s="7">
        <f t="shared" si="6"/>
        <v>1.0876132930513596</v>
      </c>
    </row>
    <row r="23" spans="1:10" ht="31.2" x14ac:dyDescent="0.3">
      <c r="A23" s="65" t="s">
        <v>677</v>
      </c>
      <c r="B23" s="32" t="s">
        <v>829</v>
      </c>
      <c r="C23" s="32" t="s">
        <v>671</v>
      </c>
      <c r="D23" s="32" t="s">
        <v>665</v>
      </c>
      <c r="E23" s="3">
        <f>+'52.1. Đất ở'!E23*0.8</f>
        <v>5720000</v>
      </c>
      <c r="F23" s="3">
        <f>+'52.1. Đất ở'!F23*0.8</f>
        <v>5920000</v>
      </c>
      <c r="G23" s="3">
        <f>+'52.1. Đất ở'!G23*0.8</f>
        <v>3552000</v>
      </c>
      <c r="H23" s="3">
        <f>+'52.1. Đất ở'!H23*0.8</f>
        <v>2368000</v>
      </c>
      <c r="I23" s="3"/>
      <c r="J23" s="7">
        <f t="shared" si="6"/>
        <v>1.034965034965035</v>
      </c>
    </row>
    <row r="24" spans="1:10" ht="62.4" x14ac:dyDescent="0.3">
      <c r="A24" s="65" t="s">
        <v>678</v>
      </c>
      <c r="B24" s="48" t="s">
        <v>830</v>
      </c>
      <c r="C24" s="48" t="s">
        <v>668</v>
      </c>
      <c r="D24" s="48" t="s">
        <v>672</v>
      </c>
      <c r="E24" s="3">
        <f>+'52.1. Đất ở'!E24*0.8</f>
        <v>4400000</v>
      </c>
      <c r="F24" s="3">
        <f>+'52.1. Đất ở'!F24*0.8</f>
        <v>4400000</v>
      </c>
      <c r="G24" s="3">
        <f>+'52.1. Đất ở'!G24*0.8</f>
        <v>2640000</v>
      </c>
      <c r="H24" s="3">
        <f>+'52.1. Đất ở'!H24*0.8</f>
        <v>1760000</v>
      </c>
      <c r="I24" s="3"/>
      <c r="J24" s="7">
        <f t="shared" si="6"/>
        <v>1</v>
      </c>
    </row>
    <row r="25" spans="1:10" ht="78" x14ac:dyDescent="0.3">
      <c r="A25" s="65" t="s">
        <v>679</v>
      </c>
      <c r="B25" s="48" t="s">
        <v>831</v>
      </c>
      <c r="C25" s="48" t="s">
        <v>673</v>
      </c>
      <c r="D25" s="48" t="s">
        <v>674</v>
      </c>
      <c r="E25" s="3">
        <f>+'52.1. Đất ở'!E25*0.8</f>
        <v>3080000</v>
      </c>
      <c r="F25" s="3">
        <f>+'52.1. Đất ở'!F25*0.8</f>
        <v>3920000</v>
      </c>
      <c r="G25" s="3">
        <f>+'52.1. Đất ở'!G25*0.8</f>
        <v>2352000</v>
      </c>
      <c r="H25" s="3">
        <f>+'52.1. Đất ở'!H25*0.8</f>
        <v>1568000</v>
      </c>
      <c r="I25" s="3"/>
      <c r="J25" s="7">
        <f t="shared" si="6"/>
        <v>1.2727272727272727</v>
      </c>
    </row>
    <row r="26" spans="1:10" ht="31.2" x14ac:dyDescent="0.3">
      <c r="A26" s="65" t="s">
        <v>680</v>
      </c>
      <c r="B26" s="48" t="s">
        <v>832</v>
      </c>
      <c r="C26" s="48" t="s">
        <v>674</v>
      </c>
      <c r="D26" s="48" t="s">
        <v>681</v>
      </c>
      <c r="E26" s="3">
        <f>+'52.1. Đất ở'!E26*0.8</f>
        <v>2648000</v>
      </c>
      <c r="F26" s="3">
        <f>+'52.1. Đất ở'!F26*0.8</f>
        <v>2800000</v>
      </c>
      <c r="G26" s="3">
        <f>+'52.1. Đất ở'!G26*0.8</f>
        <v>1680000</v>
      </c>
      <c r="H26" s="3">
        <f>+'52.1. Đất ở'!H26*0.8</f>
        <v>1120000</v>
      </c>
      <c r="I26" s="3"/>
      <c r="J26" s="7">
        <f t="shared" si="6"/>
        <v>1.0574018126888218</v>
      </c>
    </row>
    <row r="27" spans="1:10" ht="46.8" x14ac:dyDescent="0.3">
      <c r="A27" s="65">
        <v>5</v>
      </c>
      <c r="B27" s="48" t="s">
        <v>682</v>
      </c>
      <c r="C27" s="48" t="s">
        <v>683</v>
      </c>
      <c r="D27" s="48" t="s">
        <v>648</v>
      </c>
      <c r="E27" s="3">
        <f>+'52.1. Đất ở'!E27*0.8</f>
        <v>6168000</v>
      </c>
      <c r="F27" s="3">
        <f>+'52.1. Đất ở'!F27*0.8</f>
        <v>6640000</v>
      </c>
      <c r="G27" s="3">
        <f>+'52.1. Đất ở'!G27*0.8</f>
        <v>3984000</v>
      </c>
      <c r="H27" s="3">
        <f>+'52.1. Đất ở'!H27*0.8</f>
        <v>2656000</v>
      </c>
      <c r="I27" s="3"/>
      <c r="J27" s="7">
        <f t="shared" si="6"/>
        <v>1.0765239948119325</v>
      </c>
    </row>
    <row r="28" spans="1:10" ht="31.2" x14ac:dyDescent="0.3">
      <c r="A28" s="65">
        <v>6</v>
      </c>
      <c r="B28" s="48" t="s">
        <v>650</v>
      </c>
      <c r="C28" s="48" t="s">
        <v>684</v>
      </c>
      <c r="D28" s="48" t="s">
        <v>648</v>
      </c>
      <c r="E28" s="3">
        <f>+'52.1. Đất ở'!E28*0.8</f>
        <v>6168000</v>
      </c>
      <c r="F28" s="3">
        <f>+'52.1. Đất ở'!F28*0.8</f>
        <v>6640000</v>
      </c>
      <c r="G28" s="3">
        <f>+'52.1. Đất ở'!G28*0.8</f>
        <v>3984000</v>
      </c>
      <c r="H28" s="3">
        <f>+'52.1. Đất ở'!H28*0.8</f>
        <v>2656000</v>
      </c>
      <c r="I28" s="3"/>
      <c r="J28" s="7">
        <f t="shared" si="6"/>
        <v>1.0765239948119325</v>
      </c>
    </row>
    <row r="29" spans="1:10" ht="31.2" x14ac:dyDescent="0.3">
      <c r="A29" s="65">
        <v>7</v>
      </c>
      <c r="B29" s="48" t="s">
        <v>685</v>
      </c>
      <c r="C29" s="48" t="s">
        <v>649</v>
      </c>
      <c r="D29" s="48" t="s">
        <v>686</v>
      </c>
      <c r="E29" s="3">
        <f>+'52.1. Đất ở'!E29*0.8</f>
        <v>4576000</v>
      </c>
      <c r="F29" s="3">
        <f>+'52.1. Đất ở'!F29*0.8</f>
        <v>5520000</v>
      </c>
      <c r="G29" s="3">
        <f>+'52.1. Đất ở'!G29*0.8</f>
        <v>3312000</v>
      </c>
      <c r="H29" s="3">
        <f>+'52.1. Đất ở'!H29*0.8</f>
        <v>2208000</v>
      </c>
      <c r="I29" s="3"/>
      <c r="J29" s="7">
        <f t="shared" si="6"/>
        <v>1.2062937062937062</v>
      </c>
    </row>
    <row r="30" spans="1:10" ht="31.2" x14ac:dyDescent="0.3">
      <c r="A30" s="65">
        <v>8</v>
      </c>
      <c r="B30" s="48" t="s">
        <v>687</v>
      </c>
      <c r="C30" s="48" t="s">
        <v>688</v>
      </c>
      <c r="D30" s="48" t="s">
        <v>648</v>
      </c>
      <c r="E30" s="3">
        <f>+'52.1. Đất ở'!E30*0.8</f>
        <v>3520000</v>
      </c>
      <c r="F30" s="3">
        <f>+'52.1. Đất ở'!F30*0.8</f>
        <v>3760000</v>
      </c>
      <c r="G30" s="3">
        <f>+'52.1. Đất ở'!G30*0.8</f>
        <v>2256000</v>
      </c>
      <c r="H30" s="3">
        <f>+'52.1. Đất ở'!H30*0.8</f>
        <v>1504000</v>
      </c>
      <c r="I30" s="3"/>
      <c r="J30" s="7">
        <f t="shared" si="6"/>
        <v>1.0681818181818181</v>
      </c>
    </row>
    <row r="31" spans="1:10" ht="46.8" x14ac:dyDescent="0.3">
      <c r="A31" s="65">
        <v>9</v>
      </c>
      <c r="B31" s="48" t="s">
        <v>689</v>
      </c>
      <c r="C31" s="48" t="s">
        <v>690</v>
      </c>
      <c r="D31" s="48" t="s">
        <v>691</v>
      </c>
      <c r="E31" s="3">
        <f>+'52.1. Đất ở'!E31*0.8</f>
        <v>3520000</v>
      </c>
      <c r="F31" s="3">
        <f>+'52.1. Đất ở'!F31*0.8</f>
        <v>3920000</v>
      </c>
      <c r="G31" s="3">
        <f>+'52.1. Đất ở'!G31*0.8</f>
        <v>2352000</v>
      </c>
      <c r="H31" s="3">
        <f>+'52.1. Đất ở'!H31*0.8</f>
        <v>1568000</v>
      </c>
      <c r="I31" s="3"/>
      <c r="J31" s="7">
        <f t="shared" si="6"/>
        <v>1.1136363636363635</v>
      </c>
    </row>
    <row r="32" spans="1:10" ht="31.2" x14ac:dyDescent="0.3">
      <c r="A32" s="65">
        <v>10</v>
      </c>
      <c r="B32" s="35" t="s">
        <v>692</v>
      </c>
      <c r="C32" s="35" t="s">
        <v>693</v>
      </c>
      <c r="D32" s="35" t="s">
        <v>694</v>
      </c>
      <c r="E32" s="3">
        <f>+'52.1. Đất ở'!E32*0.8</f>
        <v>2648000</v>
      </c>
      <c r="F32" s="3">
        <f>+'52.1. Đất ở'!F32*0.8</f>
        <v>2720000</v>
      </c>
      <c r="G32" s="3">
        <f>+'52.1. Đất ở'!G32*0.8</f>
        <v>1632000</v>
      </c>
      <c r="H32" s="3">
        <f>+'52.1. Đất ở'!H32*0.8</f>
        <v>1088000</v>
      </c>
      <c r="I32" s="3"/>
      <c r="J32" s="7">
        <f>+F32/E32</f>
        <v>1.0271903323262841</v>
      </c>
    </row>
    <row r="33" spans="1:10" ht="31.2" x14ac:dyDescent="0.3">
      <c r="A33" s="65">
        <v>11</v>
      </c>
      <c r="B33" s="48" t="s">
        <v>695</v>
      </c>
      <c r="C33" s="48" t="s">
        <v>696</v>
      </c>
      <c r="D33" s="48" t="s">
        <v>697</v>
      </c>
      <c r="E33" s="3">
        <f>+'52.1. Đất ở'!E33*0.8</f>
        <v>2648000</v>
      </c>
      <c r="F33" s="3">
        <f>+'52.1. Đất ở'!F33*0.8</f>
        <v>2800000</v>
      </c>
      <c r="G33" s="3">
        <f>+'52.1. Đất ở'!G33*0.8</f>
        <v>1680000</v>
      </c>
      <c r="H33" s="3">
        <f>+'52.1. Đất ở'!H33*0.8</f>
        <v>1120000</v>
      </c>
      <c r="I33" s="3"/>
      <c r="J33" s="7">
        <f>+F33/E33</f>
        <v>1.0574018126888218</v>
      </c>
    </row>
    <row r="34" spans="1:10" x14ac:dyDescent="0.3">
      <c r="A34" s="62">
        <v>12</v>
      </c>
      <c r="B34" s="23" t="s">
        <v>698</v>
      </c>
      <c r="C34" s="35"/>
      <c r="D34" s="35"/>
      <c r="E34" s="3"/>
      <c r="F34" s="3"/>
      <c r="G34" s="3"/>
      <c r="H34" s="3"/>
      <c r="I34" s="3"/>
      <c r="J34" s="7"/>
    </row>
    <row r="35" spans="1:10" ht="46.8" x14ac:dyDescent="0.3">
      <c r="A35" s="65" t="s">
        <v>699</v>
      </c>
      <c r="B35" s="48" t="s">
        <v>833</v>
      </c>
      <c r="C35" s="48" t="s">
        <v>701</v>
      </c>
      <c r="D35" s="48" t="s">
        <v>702</v>
      </c>
      <c r="E35" s="3">
        <f>+'52.1. Đất ở'!E35*0.8</f>
        <v>2800000</v>
      </c>
      <c r="F35" s="3">
        <f>+'52.1. Đất ở'!F35*0.8</f>
        <v>2800000</v>
      </c>
      <c r="G35" s="3">
        <f>+'52.1. Đất ở'!G35*0.8</f>
        <v>1680000</v>
      </c>
      <c r="H35" s="3">
        <f>+'52.1. Đất ở'!H35*0.8</f>
        <v>1120000</v>
      </c>
      <c r="I35" s="3">
        <f t="shared" ref="I35:I36" si="7">+F35*0.2</f>
        <v>560000</v>
      </c>
      <c r="J35" s="7">
        <f>+F35/E35</f>
        <v>1</v>
      </c>
    </row>
    <row r="36" spans="1:10" ht="46.8" x14ac:dyDescent="0.3">
      <c r="A36" s="65" t="s">
        <v>700</v>
      </c>
      <c r="B36" s="48" t="s">
        <v>834</v>
      </c>
      <c r="C36" s="48" t="s">
        <v>703</v>
      </c>
      <c r="D36" s="48" t="s">
        <v>704</v>
      </c>
      <c r="E36" s="3">
        <f>+'52.1. Đất ở'!E36*0.8</f>
        <v>1600000</v>
      </c>
      <c r="F36" s="3">
        <f>+'52.1. Đất ở'!F36*0.8</f>
        <v>1840000</v>
      </c>
      <c r="G36" s="3">
        <f>+'52.1. Đất ở'!G36*0.8</f>
        <v>1104000</v>
      </c>
      <c r="H36" s="3">
        <f>+'52.1. Đất ở'!H36*0.8</f>
        <v>736000</v>
      </c>
      <c r="I36" s="3">
        <f t="shared" si="7"/>
        <v>368000</v>
      </c>
      <c r="J36" s="7">
        <f t="shared" ref="J36" si="8">+F36/E36</f>
        <v>1.1499999999999999</v>
      </c>
    </row>
    <row r="37" spans="1:10" ht="31.2" x14ac:dyDescent="0.3">
      <c r="A37" s="65">
        <v>13</v>
      </c>
      <c r="B37" s="35" t="s">
        <v>705</v>
      </c>
      <c r="C37" s="35"/>
      <c r="D37" s="35"/>
      <c r="E37" s="3">
        <f>+'52.1. Đất ở'!E37*0.8</f>
        <v>3080000</v>
      </c>
      <c r="F37" s="3">
        <f>+'52.1. Đất ở'!F37*0.8</f>
        <v>3680000</v>
      </c>
      <c r="G37" s="3">
        <f>+'52.1. Đất ở'!G37*0.8</f>
        <v>2208000</v>
      </c>
      <c r="H37" s="3">
        <f>+'52.1. Đất ở'!H37*0.8</f>
        <v>1472000</v>
      </c>
      <c r="I37" s="3"/>
      <c r="J37" s="7">
        <f>+F37/E37</f>
        <v>1.1948051948051948</v>
      </c>
    </row>
    <row r="38" spans="1:10" ht="31.2" x14ac:dyDescent="0.3">
      <c r="A38" s="65">
        <v>14</v>
      </c>
      <c r="B38" s="48" t="s">
        <v>706</v>
      </c>
      <c r="C38" s="48" t="s">
        <v>649</v>
      </c>
      <c r="D38" s="48" t="s">
        <v>707</v>
      </c>
      <c r="E38" s="3">
        <f>+'52.1. Đất ở'!E38*0.8</f>
        <v>2648000</v>
      </c>
      <c r="F38" s="3">
        <f>+'52.1. Đất ở'!F38*0.8</f>
        <v>2800000</v>
      </c>
      <c r="G38" s="3">
        <f>+'52.1. Đất ở'!G38*0.8</f>
        <v>1680000</v>
      </c>
      <c r="H38" s="3">
        <f>+'52.1. Đất ở'!H38*0.8</f>
        <v>1120000</v>
      </c>
      <c r="I38" s="3"/>
      <c r="J38" s="7">
        <f t="shared" ref="J38:J41" si="9">+F38/E38</f>
        <v>1.0574018126888218</v>
      </c>
    </row>
    <row r="39" spans="1:10" x14ac:dyDescent="0.3">
      <c r="A39" s="65">
        <v>15</v>
      </c>
      <c r="B39" s="48" t="s">
        <v>708</v>
      </c>
      <c r="C39" s="48" t="s">
        <v>649</v>
      </c>
      <c r="D39" s="48" t="s">
        <v>709</v>
      </c>
      <c r="E39" s="3">
        <f>+'52.1. Đất ở'!E39*0.8</f>
        <v>1416000</v>
      </c>
      <c r="F39" s="3">
        <f>+'52.1. Đất ở'!F39*0.8</f>
        <v>1520000</v>
      </c>
      <c r="G39" s="3">
        <f>+'52.1. Đất ở'!G39*0.8</f>
        <v>912000</v>
      </c>
      <c r="H39" s="3">
        <f>+'52.1. Đất ở'!H39*0.8</f>
        <v>608000</v>
      </c>
      <c r="I39" s="3"/>
      <c r="J39" s="7">
        <f t="shared" si="9"/>
        <v>1.0734463276836159</v>
      </c>
    </row>
    <row r="40" spans="1:10" ht="31.2" x14ac:dyDescent="0.3">
      <c r="A40" s="65">
        <v>16</v>
      </c>
      <c r="B40" s="48" t="s">
        <v>710</v>
      </c>
      <c r="C40" s="48" t="s">
        <v>711</v>
      </c>
      <c r="D40" s="48" t="s">
        <v>712</v>
      </c>
      <c r="E40" s="3">
        <f>+'52.1. Đất ở'!E40*0.8</f>
        <v>1416000</v>
      </c>
      <c r="F40" s="3">
        <f>+'52.1. Đất ở'!F40*0.8</f>
        <v>1520000</v>
      </c>
      <c r="G40" s="3">
        <f>+'52.1. Đất ở'!G40*0.8</f>
        <v>912000</v>
      </c>
      <c r="H40" s="3">
        <f>+'52.1. Đất ở'!H40*0.8</f>
        <v>608000</v>
      </c>
      <c r="I40" s="3"/>
      <c r="J40" s="7">
        <f t="shared" si="9"/>
        <v>1.0734463276836159</v>
      </c>
    </row>
    <row r="41" spans="1:10" ht="46.8" x14ac:dyDescent="0.3">
      <c r="A41" s="65">
        <v>17</v>
      </c>
      <c r="B41" s="32" t="s">
        <v>713</v>
      </c>
      <c r="C41" s="32" t="s">
        <v>116</v>
      </c>
      <c r="D41" s="32" t="s">
        <v>117</v>
      </c>
      <c r="E41" s="3">
        <f>+'52.1. Đất ở'!E41*0.8</f>
        <v>1048000</v>
      </c>
      <c r="F41" s="3">
        <f>+'52.1. Đất ở'!F41*0.8</f>
        <v>1200000</v>
      </c>
      <c r="G41" s="3">
        <f>+'52.1. Đất ở'!G41*0.8</f>
        <v>720000</v>
      </c>
      <c r="H41" s="3">
        <f>+'52.1. Đất ở'!H41*0.8</f>
        <v>480000</v>
      </c>
      <c r="I41" s="3"/>
      <c r="J41" s="7">
        <f t="shared" si="9"/>
        <v>1.1450381679389312</v>
      </c>
    </row>
    <row r="42" spans="1:10" x14ac:dyDescent="0.3">
      <c r="A42" s="62">
        <v>18</v>
      </c>
      <c r="B42" s="23" t="s">
        <v>714</v>
      </c>
      <c r="C42" s="35"/>
      <c r="D42" s="35"/>
      <c r="E42" s="3"/>
      <c r="F42" s="3"/>
      <c r="G42" s="3"/>
      <c r="H42" s="3"/>
      <c r="I42" s="3"/>
      <c r="J42" s="7"/>
    </row>
    <row r="43" spans="1:10" x14ac:dyDescent="0.3">
      <c r="A43" s="65" t="s">
        <v>715</v>
      </c>
      <c r="B43" s="48" t="s">
        <v>835</v>
      </c>
      <c r="C43" s="48" t="s">
        <v>717</v>
      </c>
      <c r="D43" s="48" t="s">
        <v>718</v>
      </c>
      <c r="E43" s="3">
        <f>+'52.1. Đất ở'!E43*0.8</f>
        <v>880000</v>
      </c>
      <c r="F43" s="3">
        <f>+'52.1. Đất ở'!F43*0.8</f>
        <v>1200000</v>
      </c>
      <c r="G43" s="3">
        <f>+'52.1. Đất ở'!G43*0.8</f>
        <v>720000</v>
      </c>
      <c r="H43" s="3">
        <f>+'52.1. Đất ở'!H43*0.8</f>
        <v>480000</v>
      </c>
      <c r="I43" s="3"/>
      <c r="J43" s="7">
        <f t="shared" ref="J43" si="10">+F43/E43</f>
        <v>1.3636363636363635</v>
      </c>
    </row>
    <row r="44" spans="1:10" ht="31.2" x14ac:dyDescent="0.3">
      <c r="A44" s="65" t="s">
        <v>716</v>
      </c>
      <c r="B44" s="80" t="s">
        <v>836</v>
      </c>
      <c r="C44" s="80" t="s">
        <v>719</v>
      </c>
      <c r="D44" s="80" t="s">
        <v>720</v>
      </c>
      <c r="E44" s="81"/>
      <c r="F44" s="81">
        <f>+'52.1. Đất ở'!F44*0.8</f>
        <v>1040000</v>
      </c>
      <c r="G44" s="81">
        <f>+'52.1. Đất ở'!G44*0.8</f>
        <v>624000</v>
      </c>
      <c r="H44" s="81">
        <f>+'52.1. Đất ở'!H44*0.8</f>
        <v>416000</v>
      </c>
      <c r="I44" s="81">
        <f t="shared" ref="I44" si="11">+G44*0.4</f>
        <v>249600</v>
      </c>
      <c r="J44" s="87"/>
    </row>
    <row r="45" spans="1:10" x14ac:dyDescent="0.3">
      <c r="A45" s="62">
        <v>19</v>
      </c>
      <c r="B45" s="23" t="s">
        <v>724</v>
      </c>
      <c r="C45" s="35"/>
      <c r="D45" s="35"/>
      <c r="E45" s="3"/>
      <c r="F45" s="3"/>
      <c r="G45" s="3"/>
      <c r="H45" s="3"/>
      <c r="I45" s="3"/>
      <c r="J45" s="7"/>
    </row>
    <row r="46" spans="1:10" ht="31.2" x14ac:dyDescent="0.3">
      <c r="A46" s="65" t="s">
        <v>734</v>
      </c>
      <c r="B46" s="48" t="s">
        <v>725</v>
      </c>
      <c r="C46" s="48" t="s">
        <v>726</v>
      </c>
      <c r="D46" s="48" t="s">
        <v>727</v>
      </c>
      <c r="E46" s="3">
        <f>+'52.1. Đất ở'!E46*0.8</f>
        <v>800000</v>
      </c>
      <c r="F46" s="3">
        <f>+'52.1. Đất ở'!F46*0.8</f>
        <v>880000</v>
      </c>
      <c r="G46" s="3">
        <f>+'52.1. Đất ở'!G46*0.8</f>
        <v>528000</v>
      </c>
      <c r="H46" s="3">
        <f>+'52.1. Đất ở'!H46*0.8</f>
        <v>352000</v>
      </c>
      <c r="I46" s="3"/>
      <c r="J46" s="7">
        <f t="shared" ref="J46:J47" si="12">+F46/E46</f>
        <v>1.1000000000000001</v>
      </c>
    </row>
    <row r="47" spans="1:10" ht="46.8" x14ac:dyDescent="0.3">
      <c r="A47" s="65" t="s">
        <v>736</v>
      </c>
      <c r="B47" s="48" t="s">
        <v>728</v>
      </c>
      <c r="C47" s="48" t="s">
        <v>729</v>
      </c>
      <c r="D47" s="48" t="s">
        <v>730</v>
      </c>
      <c r="E47" s="3">
        <f>+'52.1. Đất ở'!E47*0.8</f>
        <v>616000</v>
      </c>
      <c r="F47" s="3">
        <f>+'52.1. Đất ở'!F47*0.8</f>
        <v>880000</v>
      </c>
      <c r="G47" s="3">
        <f>+'52.1. Đất ở'!G47*0.8</f>
        <v>528000</v>
      </c>
      <c r="H47" s="3">
        <f>+'52.1. Đất ở'!H47*0.8</f>
        <v>352000</v>
      </c>
      <c r="I47" s="3"/>
      <c r="J47" s="7">
        <f t="shared" si="12"/>
        <v>1.4285714285714286</v>
      </c>
    </row>
    <row r="48" spans="1:10" ht="31.2" x14ac:dyDescent="0.3">
      <c r="A48" s="65" t="s">
        <v>737</v>
      </c>
      <c r="B48" s="84" t="s">
        <v>738</v>
      </c>
      <c r="C48" s="84" t="s">
        <v>732</v>
      </c>
      <c r="D48" s="84" t="s">
        <v>733</v>
      </c>
      <c r="E48" s="81"/>
      <c r="F48" s="81">
        <f>+'52.1. Đất ở'!F48*0.8</f>
        <v>560000</v>
      </c>
      <c r="G48" s="81">
        <f>+'52.1. Đất ở'!G48*0.8</f>
        <v>336000</v>
      </c>
      <c r="H48" s="81">
        <f>+'52.1. Đất ở'!H48*0.8</f>
        <v>224000</v>
      </c>
      <c r="I48" s="81">
        <f t="shared" ref="I48" si="13">+G48*0.4</f>
        <v>134400</v>
      </c>
      <c r="J48" s="87"/>
    </row>
    <row r="49" spans="1:10" x14ac:dyDescent="0.3">
      <c r="A49" s="89">
        <v>20</v>
      </c>
      <c r="B49" s="90" t="s">
        <v>739</v>
      </c>
      <c r="C49" s="85"/>
      <c r="D49" s="85"/>
      <c r="E49" s="3"/>
      <c r="F49" s="3"/>
      <c r="G49" s="3"/>
      <c r="H49" s="3"/>
      <c r="I49" s="3"/>
      <c r="J49" s="7"/>
    </row>
    <row r="50" spans="1:10" ht="46.8" x14ac:dyDescent="0.3">
      <c r="A50" s="65" t="s">
        <v>748</v>
      </c>
      <c r="B50" s="48" t="s">
        <v>740</v>
      </c>
      <c r="C50" s="48" t="s">
        <v>741</v>
      </c>
      <c r="D50" s="48" t="s">
        <v>742</v>
      </c>
      <c r="E50" s="3">
        <f>+'52.1. Đất ở'!E50*0.8</f>
        <v>616000</v>
      </c>
      <c r="F50" s="3">
        <f>+'52.1. Đất ở'!F50*0.8</f>
        <v>880000</v>
      </c>
      <c r="G50" s="3">
        <f>+'52.1. Đất ở'!G50*0.8</f>
        <v>528000</v>
      </c>
      <c r="H50" s="3">
        <f>+'52.1. Đất ở'!H50*0.8</f>
        <v>352000</v>
      </c>
      <c r="I50" s="3"/>
      <c r="J50" s="7">
        <f t="shared" ref="J50:J51" si="14">+F50/E50</f>
        <v>1.4285714285714286</v>
      </c>
    </row>
    <row r="51" spans="1:10" ht="46.8" x14ac:dyDescent="0.3">
      <c r="A51" s="65" t="s">
        <v>749</v>
      </c>
      <c r="B51" s="42" t="s">
        <v>743</v>
      </c>
      <c r="C51" s="42" t="s">
        <v>744</v>
      </c>
      <c r="D51" s="42" t="s">
        <v>745</v>
      </c>
      <c r="E51" s="81">
        <f>+'52.1. Đất ở'!E51*0.8</f>
        <v>480000</v>
      </c>
      <c r="F51" s="81">
        <f>+'52.1. Đất ở'!F51*0.8</f>
        <v>800000</v>
      </c>
      <c r="G51" s="81">
        <f>+'52.1. Đất ở'!G51*0.8</f>
        <v>480000</v>
      </c>
      <c r="H51" s="81">
        <f>+'52.1. Đất ở'!H51*0.8</f>
        <v>320000</v>
      </c>
      <c r="I51" s="81"/>
      <c r="J51" s="87">
        <f t="shared" si="14"/>
        <v>1.6666666666666667</v>
      </c>
    </row>
    <row r="52" spans="1:10" ht="46.8" x14ac:dyDescent="0.3">
      <c r="A52" s="65" t="s">
        <v>750</v>
      </c>
      <c r="B52" s="32" t="s">
        <v>739</v>
      </c>
      <c r="C52" s="32" t="s">
        <v>746</v>
      </c>
      <c r="D52" s="32" t="s">
        <v>747</v>
      </c>
      <c r="E52" s="3">
        <f>+'52.1. Đất ở'!E52*0.8</f>
        <v>400000</v>
      </c>
      <c r="F52" s="3">
        <f>+'52.1. Đất ở'!F52*0.8</f>
        <v>400000</v>
      </c>
      <c r="G52" s="3">
        <f>+'52.1. Đất ở'!G52*0.8</f>
        <v>240000</v>
      </c>
      <c r="H52" s="3">
        <f>+'52.1. Đất ở'!H52*0.8</f>
        <v>160000</v>
      </c>
      <c r="I52" s="3"/>
      <c r="J52" s="7">
        <v>1.82</v>
      </c>
    </row>
    <row r="53" spans="1:10" x14ac:dyDescent="0.3">
      <c r="A53" s="62">
        <v>21</v>
      </c>
      <c r="B53" s="23" t="s">
        <v>752</v>
      </c>
      <c r="C53" s="35"/>
      <c r="D53" s="35"/>
      <c r="E53" s="3"/>
      <c r="F53" s="3"/>
      <c r="G53" s="3"/>
      <c r="H53" s="3"/>
      <c r="I53" s="3"/>
      <c r="J53" s="7"/>
    </row>
    <row r="54" spans="1:10" x14ac:dyDescent="0.3">
      <c r="A54" s="65" t="s">
        <v>753</v>
      </c>
      <c r="B54" s="48" t="s">
        <v>788</v>
      </c>
      <c r="C54" s="48" t="s">
        <v>787</v>
      </c>
      <c r="D54" s="48" t="s">
        <v>786</v>
      </c>
      <c r="E54" s="3">
        <f>+'52.1. Đất ở'!E54*0.8</f>
        <v>728000</v>
      </c>
      <c r="F54" s="3">
        <f>+'52.1. Đất ở'!F54*0.8</f>
        <v>960000</v>
      </c>
      <c r="G54" s="3">
        <f>+'52.1. Đất ở'!G54*0.8</f>
        <v>576000</v>
      </c>
      <c r="H54" s="3">
        <f>+'52.1. Đất ở'!H54*0.8</f>
        <v>384000</v>
      </c>
      <c r="I54" s="3"/>
      <c r="J54" s="7">
        <f t="shared" ref="J54:J59" si="15">+F54/E54</f>
        <v>1.3186813186813187</v>
      </c>
    </row>
    <row r="55" spans="1:10" ht="46.8" x14ac:dyDescent="0.3">
      <c r="A55" s="65" t="s">
        <v>754</v>
      </c>
      <c r="B55" s="48" t="s">
        <v>785</v>
      </c>
      <c r="C55" s="48" t="s">
        <v>784</v>
      </c>
      <c r="D55" s="48" t="s">
        <v>783</v>
      </c>
      <c r="E55" s="3">
        <f>+'52.1. Đất ở'!E55*0.8</f>
        <v>728000</v>
      </c>
      <c r="F55" s="3">
        <f>+'52.1. Đất ở'!F55*0.8</f>
        <v>880000</v>
      </c>
      <c r="G55" s="3">
        <f>+'52.1. Đất ở'!G55*0.8</f>
        <v>528000</v>
      </c>
      <c r="H55" s="3">
        <f>+'52.1. Đất ở'!H55*0.8</f>
        <v>352000</v>
      </c>
      <c r="I55" s="3"/>
      <c r="J55" s="7">
        <f t="shared" si="15"/>
        <v>1.2087912087912087</v>
      </c>
    </row>
    <row r="56" spans="1:10" x14ac:dyDescent="0.3">
      <c r="A56" s="65" t="s">
        <v>755</v>
      </c>
      <c r="B56" s="48" t="s">
        <v>782</v>
      </c>
      <c r="C56" s="48" t="s">
        <v>781</v>
      </c>
      <c r="D56" s="48" t="s">
        <v>780</v>
      </c>
      <c r="E56" s="3">
        <f>+'52.1. Đất ở'!E56*0.8</f>
        <v>1372000</v>
      </c>
      <c r="F56" s="3">
        <f>+'52.1. Đất ở'!F56*0.8</f>
        <v>1440000</v>
      </c>
      <c r="G56" s="3">
        <f>+'52.1. Đất ở'!G56*0.8</f>
        <v>864000</v>
      </c>
      <c r="H56" s="3">
        <f>+'52.1. Đất ở'!H56*0.8</f>
        <v>576000</v>
      </c>
      <c r="I56" s="3">
        <f>+F56*0.2</f>
        <v>288000</v>
      </c>
      <c r="J56" s="7">
        <f t="shared" si="15"/>
        <v>1.0495626822157433</v>
      </c>
    </row>
    <row r="57" spans="1:10" ht="31.2" x14ac:dyDescent="0.3">
      <c r="A57" s="65" t="s">
        <v>756</v>
      </c>
      <c r="B57" s="48" t="s">
        <v>779</v>
      </c>
      <c r="C57" s="48" t="s">
        <v>778</v>
      </c>
      <c r="D57" s="48" t="s">
        <v>777</v>
      </c>
      <c r="E57" s="3">
        <f>+'52.1. Đất ở'!E57*0.8</f>
        <v>1680000</v>
      </c>
      <c r="F57" s="3">
        <f>+'52.1. Đất ở'!F57*0.8</f>
        <v>1920000</v>
      </c>
      <c r="G57" s="3">
        <f>+'52.1. Đất ở'!G57*0.8</f>
        <v>1152000</v>
      </c>
      <c r="H57" s="3">
        <f>+'52.1. Đất ở'!H57*0.8</f>
        <v>768000</v>
      </c>
      <c r="I57" s="3"/>
      <c r="J57" s="7">
        <f t="shared" si="15"/>
        <v>1.1428571428571428</v>
      </c>
    </row>
    <row r="58" spans="1:10" ht="31.2" x14ac:dyDescent="0.3">
      <c r="A58" s="65" t="s">
        <v>757</v>
      </c>
      <c r="B58" s="48" t="s">
        <v>776</v>
      </c>
      <c r="C58" s="48" t="s">
        <v>775</v>
      </c>
      <c r="D58" s="48" t="s">
        <v>774</v>
      </c>
      <c r="E58" s="3">
        <f>+'52.1. Đất ở'!E58*0.8</f>
        <v>600000</v>
      </c>
      <c r="F58" s="3">
        <f>+'52.1. Đất ở'!F58*0.8</f>
        <v>880000</v>
      </c>
      <c r="G58" s="3">
        <f>+'52.1. Đất ở'!G58*0.8</f>
        <v>528000</v>
      </c>
      <c r="H58" s="3">
        <f>+'52.1. Đất ở'!H58*0.8</f>
        <v>352000</v>
      </c>
      <c r="I58" s="3"/>
      <c r="J58" s="7">
        <f t="shared" si="15"/>
        <v>1.4666666666666666</v>
      </c>
    </row>
    <row r="59" spans="1:10" ht="31.2" x14ac:dyDescent="0.3">
      <c r="A59" s="65" t="s">
        <v>758</v>
      </c>
      <c r="B59" s="48" t="s">
        <v>789</v>
      </c>
      <c r="C59" s="48" t="s">
        <v>773</v>
      </c>
      <c r="D59" s="48" t="s">
        <v>772</v>
      </c>
      <c r="E59" s="3">
        <f>+'52.1. Đất ở'!E59*0.8</f>
        <v>528000</v>
      </c>
      <c r="F59" s="3">
        <f>+'52.1. Đất ở'!F59*0.8</f>
        <v>880000</v>
      </c>
      <c r="G59" s="3">
        <f>+'52.1. Đất ở'!G59*0.8</f>
        <v>528000</v>
      </c>
      <c r="H59" s="3">
        <f>+'52.1. Đất ở'!H59*0.8</f>
        <v>352000</v>
      </c>
      <c r="I59" s="3"/>
      <c r="J59" s="7">
        <f t="shared" si="15"/>
        <v>1.6666666666666667</v>
      </c>
    </row>
    <row r="60" spans="1:10" ht="31.2" x14ac:dyDescent="0.3">
      <c r="A60" s="65" t="s">
        <v>759</v>
      </c>
      <c r="B60" s="84" t="s">
        <v>792</v>
      </c>
      <c r="C60" s="84" t="s">
        <v>790</v>
      </c>
      <c r="D60" s="84" t="s">
        <v>791</v>
      </c>
      <c r="E60" s="81"/>
      <c r="F60" s="81">
        <f>+'52.1. Đất ở'!F60*0.8</f>
        <v>640000</v>
      </c>
      <c r="G60" s="81">
        <f>+'52.1. Đất ở'!G60*0.8</f>
        <v>384000</v>
      </c>
      <c r="H60" s="81">
        <f>+'52.1. Đất ở'!H60*0.8</f>
        <v>256000</v>
      </c>
      <c r="I60" s="81">
        <f t="shared" ref="I60" si="16">+G60*0.4</f>
        <v>153600</v>
      </c>
      <c r="J60" s="87"/>
    </row>
    <row r="61" spans="1:10" ht="46.8" x14ac:dyDescent="0.3">
      <c r="A61" s="65" t="s">
        <v>760</v>
      </c>
      <c r="B61" s="48" t="s">
        <v>793</v>
      </c>
      <c r="C61" s="48" t="s">
        <v>800</v>
      </c>
      <c r="D61" s="48" t="s">
        <v>801</v>
      </c>
      <c r="E61" s="3">
        <f>+'52.1. Đất ở'!E61*0.8</f>
        <v>1248000</v>
      </c>
      <c r="F61" s="3">
        <f>+'52.1. Đất ở'!F61*0.8</f>
        <v>1280000</v>
      </c>
      <c r="G61" s="3">
        <f>+'52.1. Đất ở'!G61*0.8</f>
        <v>768000</v>
      </c>
      <c r="H61" s="3">
        <f>+'52.1. Đất ở'!H61*0.8</f>
        <v>512000</v>
      </c>
      <c r="I61" s="3"/>
      <c r="J61" s="7">
        <f>+F61/E61</f>
        <v>1.0256410256410255</v>
      </c>
    </row>
    <row r="62" spans="1:10" ht="31.2" x14ac:dyDescent="0.3">
      <c r="A62" s="65" t="s">
        <v>761</v>
      </c>
      <c r="B62" s="48" t="s">
        <v>794</v>
      </c>
      <c r="C62" s="48" t="s">
        <v>801</v>
      </c>
      <c r="D62" s="48" t="s">
        <v>802</v>
      </c>
      <c r="E62" s="3">
        <f>+'52.1. Đất ở'!E62*0.8</f>
        <v>2192000</v>
      </c>
      <c r="F62" s="3">
        <f>+'52.1. Đất ở'!F62*0.8</f>
        <v>2480000</v>
      </c>
      <c r="G62" s="3">
        <f>+'52.1. Đất ở'!G62*0.8</f>
        <v>1488000</v>
      </c>
      <c r="H62" s="3">
        <f>+'52.1. Đất ở'!H62*0.8</f>
        <v>992000</v>
      </c>
      <c r="I62" s="3"/>
      <c r="J62" s="7">
        <f>+F62/E62</f>
        <v>1.1313868613138687</v>
      </c>
    </row>
    <row r="63" spans="1:10" ht="62.4" x14ac:dyDescent="0.3">
      <c r="A63" s="65" t="s">
        <v>762</v>
      </c>
      <c r="B63" s="48" t="s">
        <v>795</v>
      </c>
      <c r="C63" s="48" t="s">
        <v>802</v>
      </c>
      <c r="D63" s="48" t="s">
        <v>803</v>
      </c>
      <c r="E63" s="3">
        <f>+'52.1. Đất ở'!E63*0.8</f>
        <v>3360000</v>
      </c>
      <c r="F63" s="3">
        <f>+'52.1. Đất ở'!F63*0.8</f>
        <v>3520000</v>
      </c>
      <c r="G63" s="3">
        <f>+'52.1. Đất ở'!G63*0.8</f>
        <v>2112000</v>
      </c>
      <c r="H63" s="3">
        <f>+'52.1. Đất ở'!H63*0.8</f>
        <v>1408000</v>
      </c>
      <c r="I63" s="3"/>
      <c r="J63" s="86"/>
    </row>
    <row r="64" spans="1:10" ht="62.4" x14ac:dyDescent="0.3">
      <c r="A64" s="65" t="s">
        <v>763</v>
      </c>
      <c r="B64" s="48" t="s">
        <v>796</v>
      </c>
      <c r="C64" s="48" t="s">
        <v>803</v>
      </c>
      <c r="D64" s="48" t="s">
        <v>804</v>
      </c>
      <c r="E64" s="3">
        <f>+'52.1. Đất ở'!E64*0.8</f>
        <v>2456000</v>
      </c>
      <c r="F64" s="3">
        <f>+'52.1. Đất ở'!F64*0.8</f>
        <v>2640000</v>
      </c>
      <c r="G64" s="3">
        <f>+'52.1. Đất ở'!G64*0.8</f>
        <v>1584000</v>
      </c>
      <c r="H64" s="3">
        <f>+'52.1. Đất ở'!H64*0.8</f>
        <v>1056000</v>
      </c>
      <c r="I64" s="3"/>
      <c r="J64" s="7">
        <f t="shared" ref="J64:J71" si="17">+F64/E64</f>
        <v>1.0749185667752443</v>
      </c>
    </row>
    <row r="65" spans="1:10" ht="31.2" x14ac:dyDescent="0.3">
      <c r="A65" s="65" t="s">
        <v>764</v>
      </c>
      <c r="B65" s="48" t="s">
        <v>797</v>
      </c>
      <c r="C65" s="48" t="s">
        <v>805</v>
      </c>
      <c r="D65" s="48" t="s">
        <v>806</v>
      </c>
      <c r="E65" s="3">
        <f>+'52.1. Đất ở'!E65*0.8</f>
        <v>2192000</v>
      </c>
      <c r="F65" s="3">
        <f>+'52.1. Đất ở'!F65*0.8</f>
        <v>2560000</v>
      </c>
      <c r="G65" s="3">
        <f>+'52.1. Đất ở'!G65*0.8</f>
        <v>1536000</v>
      </c>
      <c r="H65" s="3">
        <f>+'52.1. Đất ở'!H65*0.8</f>
        <v>1024000</v>
      </c>
      <c r="I65" s="3"/>
      <c r="J65" s="7">
        <f t="shared" si="17"/>
        <v>1.167883211678832</v>
      </c>
    </row>
    <row r="66" spans="1:10" ht="31.2" x14ac:dyDescent="0.3">
      <c r="A66" s="65" t="s">
        <v>765</v>
      </c>
      <c r="B66" s="48" t="s">
        <v>798</v>
      </c>
      <c r="C66" s="48" t="s">
        <v>804</v>
      </c>
      <c r="D66" s="48" t="s">
        <v>807</v>
      </c>
      <c r="E66" s="3">
        <f>+'52.1. Đất ở'!E66*0.8</f>
        <v>2112000</v>
      </c>
      <c r="F66" s="3">
        <f>+'52.1. Đất ở'!F66*0.8</f>
        <v>2640000</v>
      </c>
      <c r="G66" s="3">
        <f>+'52.1. Đất ở'!G66*0.8</f>
        <v>1584000</v>
      </c>
      <c r="H66" s="3">
        <f>+'52.1. Đất ở'!H66*0.8</f>
        <v>1056000</v>
      </c>
      <c r="I66" s="3"/>
      <c r="J66" s="7">
        <f t="shared" si="17"/>
        <v>1.25</v>
      </c>
    </row>
    <row r="67" spans="1:10" ht="31.2" x14ac:dyDescent="0.3">
      <c r="A67" s="65" t="s">
        <v>766</v>
      </c>
      <c r="B67" s="48" t="s">
        <v>799</v>
      </c>
      <c r="C67" s="48" t="s">
        <v>808</v>
      </c>
      <c r="D67" s="48" t="s">
        <v>809</v>
      </c>
      <c r="E67" s="3">
        <f>+'52.1. Đất ở'!E67*0.8</f>
        <v>1408000</v>
      </c>
      <c r="F67" s="3">
        <f>+'52.1. Đất ở'!F67*0.8</f>
        <v>1920000</v>
      </c>
      <c r="G67" s="3">
        <f>+'52.1. Đất ở'!G67*0.8</f>
        <v>1152000</v>
      </c>
      <c r="H67" s="3">
        <f>+'52.1. Đất ở'!H67*0.8</f>
        <v>768000</v>
      </c>
      <c r="I67" s="3"/>
      <c r="J67" s="7">
        <f t="shared" si="17"/>
        <v>1.3636363636363635</v>
      </c>
    </row>
    <row r="68" spans="1:10" ht="46.8" x14ac:dyDescent="0.3">
      <c r="A68" s="65" t="s">
        <v>767</v>
      </c>
      <c r="B68" s="48" t="s">
        <v>818</v>
      </c>
      <c r="C68" s="48" t="s">
        <v>810</v>
      </c>
      <c r="D68" s="48" t="s">
        <v>811</v>
      </c>
      <c r="E68" s="3">
        <f>+'52.1. Đất ở'!E68*0.8</f>
        <v>1048000</v>
      </c>
      <c r="F68" s="3">
        <f>+'52.1. Đất ở'!F68*0.8</f>
        <v>1200000</v>
      </c>
      <c r="G68" s="3">
        <f>+'52.1. Đất ở'!G68*0.8</f>
        <v>720000</v>
      </c>
      <c r="H68" s="3">
        <f>+'52.1. Đất ở'!H68*0.8</f>
        <v>480000</v>
      </c>
      <c r="I68" s="3"/>
      <c r="J68" s="7">
        <f t="shared" si="17"/>
        <v>1.1450381679389312</v>
      </c>
    </row>
    <row r="69" spans="1:10" ht="46.8" x14ac:dyDescent="0.3">
      <c r="A69" s="65" t="s">
        <v>768</v>
      </c>
      <c r="B69" s="32" t="s">
        <v>819</v>
      </c>
      <c r="C69" s="32" t="s">
        <v>813</v>
      </c>
      <c r="D69" s="32" t="s">
        <v>814</v>
      </c>
      <c r="E69" s="3">
        <f>+'52.1. Đất ở'!E69*0.8</f>
        <v>640000</v>
      </c>
      <c r="F69" s="3">
        <f>+'52.1. Đất ở'!F69*0.8</f>
        <v>800000</v>
      </c>
      <c r="G69" s="3">
        <f>+'52.1. Đất ở'!G69*0.8</f>
        <v>480000</v>
      </c>
      <c r="H69" s="3">
        <f>+'52.1. Đất ở'!H69*0.8</f>
        <v>320000</v>
      </c>
      <c r="I69" s="3"/>
      <c r="J69" s="7">
        <f t="shared" si="17"/>
        <v>1.25</v>
      </c>
    </row>
    <row r="70" spans="1:10" ht="46.8" x14ac:dyDescent="0.3">
      <c r="A70" s="65" t="s">
        <v>769</v>
      </c>
      <c r="B70" s="32" t="s">
        <v>820</v>
      </c>
      <c r="C70" s="32" t="s">
        <v>815</v>
      </c>
      <c r="D70" s="32" t="s">
        <v>816</v>
      </c>
      <c r="E70" s="3">
        <f>+'52.1. Đất ở'!E70*0.8</f>
        <v>320000</v>
      </c>
      <c r="F70" s="3">
        <f>+'52.1. Đất ở'!F70*0.8</f>
        <v>320000</v>
      </c>
      <c r="G70" s="3">
        <f>+'52.1. Đất ở'!G70*0.8</f>
        <v>192000</v>
      </c>
      <c r="H70" s="3"/>
      <c r="I70" s="3"/>
      <c r="J70" s="7">
        <f t="shared" si="17"/>
        <v>1</v>
      </c>
    </row>
    <row r="71" spans="1:10" ht="46.8" x14ac:dyDescent="0.3">
      <c r="A71" s="65" t="s">
        <v>770</v>
      </c>
      <c r="B71" s="32" t="s">
        <v>821</v>
      </c>
      <c r="C71" s="32" t="s">
        <v>816</v>
      </c>
      <c r="D71" s="32" t="s">
        <v>817</v>
      </c>
      <c r="E71" s="3">
        <f>+'52.1. Đất ở'!E71*0.8</f>
        <v>640000</v>
      </c>
      <c r="F71" s="3">
        <f>+'52.1. Đất ở'!F71*0.8</f>
        <v>720000</v>
      </c>
      <c r="G71" s="3">
        <f>+'52.1. Đất ở'!G71*0.8</f>
        <v>432000</v>
      </c>
      <c r="H71" s="3">
        <f>+'52.1. Đất ở'!H71*0.8</f>
        <v>288000</v>
      </c>
      <c r="I71" s="3"/>
      <c r="J71" s="7">
        <f t="shared" si="17"/>
        <v>1.125</v>
      </c>
    </row>
    <row r="72" spans="1:10" ht="31.2" x14ac:dyDescent="0.3">
      <c r="A72" s="65" t="s">
        <v>771</v>
      </c>
      <c r="B72" s="48" t="s">
        <v>812</v>
      </c>
      <c r="C72" s="48"/>
      <c r="D72" s="48"/>
      <c r="E72" s="3">
        <f>+'52.1. Đất ở'!E72*0.8</f>
        <v>880000</v>
      </c>
      <c r="F72" s="3">
        <f>+'52.1. Đất ở'!F72*0.8</f>
        <v>1040000</v>
      </c>
      <c r="G72" s="3">
        <f>+'52.1. Đất ở'!G72*0.8</f>
        <v>624000</v>
      </c>
      <c r="H72" s="3">
        <f>+'52.1. Đất ở'!H72*0.8</f>
        <v>416000</v>
      </c>
      <c r="I72" s="3"/>
      <c r="J72" s="86"/>
    </row>
    <row r="73" spans="1:10" ht="46.8" x14ac:dyDescent="0.3">
      <c r="A73" s="65">
        <v>22</v>
      </c>
      <c r="B73" s="48" t="s">
        <v>751</v>
      </c>
      <c r="C73" s="48"/>
      <c r="D73" s="48"/>
      <c r="E73" s="3">
        <f>+'52.1. Đất ở'!E73*0.8</f>
        <v>616000</v>
      </c>
      <c r="F73" s="3">
        <f>+'52.1. Đất ở'!F73*0.8</f>
        <v>800000</v>
      </c>
      <c r="G73" s="3">
        <f>+'52.1. Đất ở'!G73*0.8</f>
        <v>480000</v>
      </c>
      <c r="H73" s="3">
        <f>+'52.1. Đất ở'!H73*0.8</f>
        <v>320000</v>
      </c>
      <c r="I73" s="3"/>
      <c r="J73" s="7">
        <f>+F73/E73</f>
        <v>1.2987012987012987</v>
      </c>
    </row>
    <row r="74" spans="1:10" ht="46.8" x14ac:dyDescent="0.3">
      <c r="A74" s="65">
        <v>23</v>
      </c>
      <c r="B74" s="48" t="s">
        <v>822</v>
      </c>
      <c r="C74" s="48" t="s">
        <v>823</v>
      </c>
      <c r="D74" s="48" t="s">
        <v>824</v>
      </c>
      <c r="E74" s="3">
        <f>+'52.1. Đất ở'!E74*0.8</f>
        <v>480000</v>
      </c>
      <c r="F74" s="3">
        <f>+'52.1. Đất ở'!F74*0.8</f>
        <v>880000</v>
      </c>
      <c r="G74" s="3">
        <f>+'52.1. Đất ở'!G74*0.8</f>
        <v>528000</v>
      </c>
      <c r="H74" s="3">
        <f>+'52.1. Đất ở'!H74*0.8</f>
        <v>352000</v>
      </c>
      <c r="I74" s="3"/>
      <c r="J74" s="7">
        <f>+F74/E74</f>
        <v>1.8333333333333333</v>
      </c>
    </row>
    <row r="75" spans="1:10" x14ac:dyDescent="0.3">
      <c r="A75" s="62">
        <v>24</v>
      </c>
      <c r="B75" s="23" t="s">
        <v>839</v>
      </c>
      <c r="C75" s="35"/>
      <c r="D75" s="35"/>
      <c r="E75" s="3"/>
      <c r="F75" s="3"/>
      <c r="G75" s="3"/>
      <c r="H75" s="3"/>
      <c r="I75" s="3"/>
      <c r="J75" s="7"/>
    </row>
    <row r="76" spans="1:10" ht="46.8" x14ac:dyDescent="0.3">
      <c r="A76" s="65" t="s">
        <v>837</v>
      </c>
      <c r="B76" s="32" t="s">
        <v>888</v>
      </c>
      <c r="C76" s="32" t="s">
        <v>840</v>
      </c>
      <c r="D76" s="32" t="s">
        <v>841</v>
      </c>
      <c r="E76" s="3">
        <f>+'52.1. Đất ở'!E76*0.8</f>
        <v>616000</v>
      </c>
      <c r="F76" s="3">
        <f>+'52.1. Đất ở'!F76*0.8</f>
        <v>800000</v>
      </c>
      <c r="G76" s="3">
        <f>+'52.1. Đất ở'!G76*0.8</f>
        <v>480000</v>
      </c>
      <c r="H76" s="3">
        <f>+'52.1. Đất ở'!H76*0.8</f>
        <v>320000</v>
      </c>
      <c r="I76" s="3"/>
      <c r="J76" s="7">
        <f>+F76/E76</f>
        <v>1.2987012987012987</v>
      </c>
    </row>
    <row r="77" spans="1:10" ht="31.2" x14ac:dyDescent="0.3">
      <c r="A77" s="65" t="s">
        <v>838</v>
      </c>
      <c r="B77" s="32" t="s">
        <v>889</v>
      </c>
      <c r="C77" s="32" t="s">
        <v>842</v>
      </c>
      <c r="D77" s="32" t="s">
        <v>843</v>
      </c>
      <c r="E77" s="3">
        <f>+'52.1. Đất ở'!E77*0.8</f>
        <v>616000</v>
      </c>
      <c r="F77" s="3">
        <f>+'52.1. Đất ở'!F77*0.8</f>
        <v>720000</v>
      </c>
      <c r="G77" s="3">
        <f>+'52.1. Đất ở'!G77*0.8</f>
        <v>432000</v>
      </c>
      <c r="H77" s="3">
        <f>+'52.1. Đất ở'!H77*0.8</f>
        <v>288000</v>
      </c>
      <c r="I77" s="3"/>
      <c r="J77" s="7">
        <f>+F77/E77</f>
        <v>1.1688311688311688</v>
      </c>
    </row>
    <row r="78" spans="1:10" ht="62.4" x14ac:dyDescent="0.3">
      <c r="A78" s="65">
        <v>25</v>
      </c>
      <c r="B78" s="32" t="s">
        <v>844</v>
      </c>
      <c r="C78" s="32"/>
      <c r="D78" s="32"/>
      <c r="E78" s="3">
        <f>+'52.1. Đất ở'!E78*0.8</f>
        <v>1644000</v>
      </c>
      <c r="F78" s="3">
        <f>+'52.1. Đất ở'!F78*0.8</f>
        <v>2160000</v>
      </c>
      <c r="G78" s="3">
        <f>+'52.1. Đất ở'!G78*0.8</f>
        <v>1296000</v>
      </c>
      <c r="H78" s="3">
        <f>+'52.1. Đất ở'!H78*0.8</f>
        <v>864000</v>
      </c>
      <c r="I78" s="3"/>
      <c r="J78" s="7">
        <f>+F78/E78</f>
        <v>1.3138686131386861</v>
      </c>
    </row>
    <row r="79" spans="1:10" ht="31.2" x14ac:dyDescent="0.3">
      <c r="A79" s="65">
        <v>26</v>
      </c>
      <c r="B79" s="80" t="s">
        <v>845</v>
      </c>
      <c r="C79" s="80" t="s">
        <v>846</v>
      </c>
      <c r="D79" s="80" t="s">
        <v>847</v>
      </c>
      <c r="E79" s="81"/>
      <c r="F79" s="81">
        <f>+'52.1. Đất ở'!F79*0.8</f>
        <v>800000</v>
      </c>
      <c r="G79" s="81">
        <f>+'52.1. Đất ở'!G79*0.8</f>
        <v>480000</v>
      </c>
      <c r="H79" s="81">
        <f>+'52.1. Đất ở'!H79*0.8</f>
        <v>320000</v>
      </c>
      <c r="I79" s="81">
        <f t="shared" ref="I79" si="18">+G79*0.4</f>
        <v>192000</v>
      </c>
      <c r="J79" s="87"/>
    </row>
    <row r="80" spans="1:10" ht="62.4" x14ac:dyDescent="0.3">
      <c r="A80" s="65">
        <v>27</v>
      </c>
      <c r="B80" s="32" t="s">
        <v>848</v>
      </c>
      <c r="C80" s="32"/>
      <c r="D80" s="32"/>
      <c r="E80" s="3">
        <f>+'52.1. Đất ở'!E80*0.8</f>
        <v>320000</v>
      </c>
      <c r="F80" s="3">
        <f>+'52.1. Đất ở'!F80*0.8</f>
        <v>320000</v>
      </c>
      <c r="G80" s="3">
        <f>+'52.1. Đất ở'!G80*0.8</f>
        <v>192000</v>
      </c>
      <c r="H80" s="3"/>
      <c r="I80" s="3"/>
      <c r="J80" s="7">
        <f>+F80/E80</f>
        <v>1</v>
      </c>
    </row>
    <row r="81" spans="1:10" ht="46.8" x14ac:dyDescent="0.3">
      <c r="A81" s="62">
        <v>28</v>
      </c>
      <c r="B81" s="86" t="s">
        <v>849</v>
      </c>
      <c r="C81" s="86" t="s">
        <v>850</v>
      </c>
      <c r="D81" s="83"/>
      <c r="E81" s="3"/>
      <c r="F81" s="3"/>
      <c r="G81" s="3"/>
      <c r="H81" s="3"/>
      <c r="I81" s="32"/>
      <c r="J81" s="7"/>
    </row>
    <row r="82" spans="1:10" ht="31.2" x14ac:dyDescent="0.3">
      <c r="A82" s="65" t="s">
        <v>856</v>
      </c>
      <c r="B82" s="32" t="s">
        <v>851</v>
      </c>
      <c r="C82" s="83"/>
      <c r="D82" s="32"/>
      <c r="E82" s="3">
        <f>+'52.1. Đất ở'!E82*0.8</f>
        <v>3600000</v>
      </c>
      <c r="F82" s="3">
        <f>+'52.1. Đất ở'!F82*0.8</f>
        <v>3840000</v>
      </c>
      <c r="G82" s="3">
        <f>+'52.1. Đất ở'!G82*0.8</f>
        <v>2304000</v>
      </c>
      <c r="H82" s="3">
        <f>+'52.1. Đất ở'!H82*0.8</f>
        <v>1536000</v>
      </c>
      <c r="I82" s="3"/>
      <c r="J82" s="7">
        <f>+F82/E82</f>
        <v>1.0666666666666667</v>
      </c>
    </row>
    <row r="83" spans="1:10" ht="31.2" x14ac:dyDescent="0.3">
      <c r="A83" s="65" t="s">
        <v>857</v>
      </c>
      <c r="B83" s="32" t="s">
        <v>852</v>
      </c>
      <c r="C83" s="83"/>
      <c r="D83" s="32"/>
      <c r="E83" s="3">
        <f>+'52.1. Đất ở'!E83*0.8</f>
        <v>4000000</v>
      </c>
      <c r="F83" s="3">
        <f>+'52.1. Đất ở'!F83*0.8</f>
        <v>5200000</v>
      </c>
      <c r="G83" s="3">
        <f>+'52.1. Đất ở'!G83*0.8</f>
        <v>3120000</v>
      </c>
      <c r="H83" s="3">
        <f>+'52.1. Đất ở'!H83*0.8</f>
        <v>2080000</v>
      </c>
      <c r="I83" s="3"/>
      <c r="J83" s="7">
        <f>+F83/E83</f>
        <v>1.3</v>
      </c>
    </row>
    <row r="84" spans="1:10" ht="31.2" x14ac:dyDescent="0.3">
      <c r="A84" s="65" t="s">
        <v>858</v>
      </c>
      <c r="B84" s="32" t="s">
        <v>853</v>
      </c>
      <c r="C84" s="83"/>
      <c r="D84" s="32"/>
      <c r="E84" s="3">
        <f>+'52.1. Đất ở'!E84*0.8</f>
        <v>3200000</v>
      </c>
      <c r="F84" s="3">
        <f>+'52.1. Đất ở'!F84*0.8</f>
        <v>3840000</v>
      </c>
      <c r="G84" s="3">
        <f>+'52.1. Đất ở'!G84*0.8</f>
        <v>2304000</v>
      </c>
      <c r="H84" s="3">
        <f>+'52.1. Đất ở'!H84*0.8</f>
        <v>1536000</v>
      </c>
      <c r="I84" s="3"/>
      <c r="J84" s="7">
        <f>+F84/E84</f>
        <v>1.2</v>
      </c>
    </row>
    <row r="85" spans="1:10" ht="31.2" x14ac:dyDescent="0.3">
      <c r="A85" s="65" t="s">
        <v>859</v>
      </c>
      <c r="B85" s="32" t="s">
        <v>854</v>
      </c>
      <c r="C85" s="83"/>
      <c r="D85" s="32"/>
      <c r="E85" s="3">
        <f>+'52.1. Đất ở'!E85*0.8</f>
        <v>2800000</v>
      </c>
      <c r="F85" s="3">
        <f>+'52.1. Đất ở'!F85*0.8</f>
        <v>3760000</v>
      </c>
      <c r="G85" s="3">
        <f>+'52.1. Đất ở'!G85*0.8</f>
        <v>2256000</v>
      </c>
      <c r="H85" s="3">
        <f>+'52.1. Đất ở'!H85*0.8</f>
        <v>1504000</v>
      </c>
      <c r="I85" s="3"/>
      <c r="J85" s="7">
        <f>+F85/E85</f>
        <v>1.3428571428571427</v>
      </c>
    </row>
    <row r="86" spans="1:10" ht="31.2" x14ac:dyDescent="0.3">
      <c r="A86" s="65" t="s">
        <v>860</v>
      </c>
      <c r="B86" s="32" t="s">
        <v>855</v>
      </c>
      <c r="C86" s="83"/>
      <c r="D86" s="32"/>
      <c r="E86" s="3">
        <f>+'52.1. Đất ở'!E86*0.8</f>
        <v>2400000</v>
      </c>
      <c r="F86" s="3">
        <f>+'52.1. Đất ở'!F86*0.8</f>
        <v>3760000</v>
      </c>
      <c r="G86" s="3">
        <f>+'52.1. Đất ở'!G86*0.8</f>
        <v>2256000</v>
      </c>
      <c r="H86" s="3">
        <f>+'52.1. Đất ở'!H86*0.8</f>
        <v>1504000</v>
      </c>
      <c r="I86" s="3"/>
      <c r="J86" s="7">
        <f>+F86/E86</f>
        <v>1.5666666666666667</v>
      </c>
    </row>
    <row r="87" spans="1:10" ht="62.4" x14ac:dyDescent="0.3">
      <c r="A87" s="62">
        <v>29</v>
      </c>
      <c r="B87" s="86" t="s">
        <v>861</v>
      </c>
      <c r="C87" s="86" t="s">
        <v>862</v>
      </c>
      <c r="D87" s="83"/>
      <c r="E87" s="3"/>
      <c r="F87" s="3"/>
      <c r="G87" s="3"/>
      <c r="H87" s="3"/>
      <c r="I87" s="3"/>
      <c r="J87" s="7"/>
    </row>
    <row r="88" spans="1:10" ht="31.2" x14ac:dyDescent="0.3">
      <c r="A88" s="65" t="s">
        <v>865</v>
      </c>
      <c r="B88" s="32" t="s">
        <v>851</v>
      </c>
      <c r="C88" s="83"/>
      <c r="D88" s="32"/>
      <c r="E88" s="3">
        <f>+'52.1. Đất ở'!E88*0.8</f>
        <v>3200000</v>
      </c>
      <c r="F88" s="3">
        <f>+'52.1. Đất ở'!F88*0.8</f>
        <v>3920000</v>
      </c>
      <c r="G88" s="3">
        <f>+'52.1. Đất ở'!G88*0.8</f>
        <v>2352000</v>
      </c>
      <c r="H88" s="3">
        <f>+'52.1. Đất ở'!H88*0.8</f>
        <v>1568000</v>
      </c>
      <c r="I88" s="3"/>
      <c r="J88" s="7">
        <f>+F88/E88</f>
        <v>1.2250000000000001</v>
      </c>
    </row>
    <row r="89" spans="1:10" ht="31.2" x14ac:dyDescent="0.3">
      <c r="A89" s="65" t="s">
        <v>735</v>
      </c>
      <c r="B89" s="32" t="s">
        <v>863</v>
      </c>
      <c r="C89" s="83"/>
      <c r="D89" s="32"/>
      <c r="E89" s="3">
        <f>+'52.1. Đất ở'!E89*0.8</f>
        <v>4800000</v>
      </c>
      <c r="F89" s="3">
        <f>+'52.1. Đất ở'!F89*0.8</f>
        <v>5440000</v>
      </c>
      <c r="G89" s="3">
        <f>+'52.1. Đất ở'!G89*0.8</f>
        <v>3264000</v>
      </c>
      <c r="H89" s="3">
        <f>+'52.1. Đất ở'!H89*0.8</f>
        <v>2176000</v>
      </c>
      <c r="I89" s="3"/>
      <c r="J89" s="7">
        <f>+F89/E89</f>
        <v>1.1333333333333333</v>
      </c>
    </row>
    <row r="90" spans="1:10" ht="31.2" x14ac:dyDescent="0.3">
      <c r="A90" s="65" t="s">
        <v>866</v>
      </c>
      <c r="B90" s="32" t="s">
        <v>864</v>
      </c>
      <c r="C90" s="83"/>
      <c r="D90" s="32"/>
      <c r="E90" s="3">
        <f>+'52.1. Đất ở'!E90*0.8</f>
        <v>2400000</v>
      </c>
      <c r="F90" s="3">
        <f>+'52.1. Đất ở'!F90*0.8</f>
        <v>3840000</v>
      </c>
      <c r="G90" s="3">
        <f>+'52.1. Đất ở'!G90*0.8</f>
        <v>2304000</v>
      </c>
      <c r="H90" s="3">
        <f>+'52.1. Đất ở'!H90*0.8</f>
        <v>1536000</v>
      </c>
      <c r="I90" s="3"/>
      <c r="J90" s="7">
        <f>+F90/E90</f>
        <v>1.6</v>
      </c>
    </row>
    <row r="91" spans="1:10" ht="31.2" x14ac:dyDescent="0.3">
      <c r="A91" s="62">
        <v>30</v>
      </c>
      <c r="B91" s="86" t="s">
        <v>867</v>
      </c>
      <c r="C91" s="86" t="s">
        <v>868</v>
      </c>
      <c r="D91" s="83"/>
      <c r="E91" s="3"/>
      <c r="F91" s="3"/>
      <c r="G91" s="3"/>
      <c r="H91" s="3"/>
      <c r="I91" s="3"/>
      <c r="J91" s="7"/>
    </row>
    <row r="92" spans="1:10" x14ac:dyDescent="0.3">
      <c r="A92" s="65" t="s">
        <v>873</v>
      </c>
      <c r="B92" s="32" t="s">
        <v>731</v>
      </c>
      <c r="C92" s="83"/>
      <c r="D92" s="32"/>
      <c r="E92" s="3">
        <f>+'52.1. Đất ở'!E92*0.8</f>
        <v>800000</v>
      </c>
      <c r="F92" s="3">
        <f>+'52.1. Đất ở'!F92*0.8</f>
        <v>1040000</v>
      </c>
      <c r="G92" s="3">
        <f>+'52.1. Đất ở'!G92*0.8</f>
        <v>624000</v>
      </c>
      <c r="H92" s="3">
        <f>+'52.1. Đất ở'!H92*0.8</f>
        <v>416000</v>
      </c>
      <c r="I92" s="3"/>
      <c r="J92" s="7">
        <f t="shared" ref="J92:J93" si="19">+F92/E92</f>
        <v>1.3</v>
      </c>
    </row>
    <row r="93" spans="1:10" ht="31.2" x14ac:dyDescent="0.3">
      <c r="A93" s="65" t="s">
        <v>874</v>
      </c>
      <c r="B93" s="32" t="s">
        <v>869</v>
      </c>
      <c r="C93" s="83"/>
      <c r="D93" s="32"/>
      <c r="E93" s="3">
        <f>+'52.1. Đất ở'!E93*0.8</f>
        <v>1600000</v>
      </c>
      <c r="F93" s="3">
        <f>+'52.1. Đất ở'!F93*0.8</f>
        <v>1600000</v>
      </c>
      <c r="G93" s="3">
        <f>+'52.1. Đất ở'!G93*0.8</f>
        <v>960000</v>
      </c>
      <c r="H93" s="3">
        <f>+'52.1. Đất ở'!H93*0.8</f>
        <v>640000</v>
      </c>
      <c r="I93" s="3"/>
      <c r="J93" s="7">
        <f t="shared" si="19"/>
        <v>1</v>
      </c>
    </row>
    <row r="94" spans="1:10" ht="31.2" x14ac:dyDescent="0.3">
      <c r="A94" s="65" t="s">
        <v>875</v>
      </c>
      <c r="B94" s="32" t="s">
        <v>854</v>
      </c>
      <c r="C94" s="83"/>
      <c r="D94" s="32"/>
      <c r="E94" s="3">
        <f>+'52.1. Đất ở'!E94*0.8</f>
        <v>1440000</v>
      </c>
      <c r="F94" s="3">
        <f>+'52.1. Đất ở'!F94*0.8</f>
        <v>1600000</v>
      </c>
      <c r="G94" s="3">
        <f>+'52.1. Đất ở'!G94*0.8</f>
        <v>960000</v>
      </c>
      <c r="H94" s="3">
        <f>+'52.1. Đất ở'!H94*0.8</f>
        <v>640000</v>
      </c>
      <c r="I94" s="3"/>
      <c r="J94" s="7">
        <f>+F94/E94</f>
        <v>1.1111111111111112</v>
      </c>
    </row>
    <row r="95" spans="1:10" ht="31.2" x14ac:dyDescent="0.3">
      <c r="A95" s="65" t="s">
        <v>876</v>
      </c>
      <c r="B95" s="32" t="s">
        <v>870</v>
      </c>
      <c r="C95" s="83"/>
      <c r="D95" s="32"/>
      <c r="E95" s="3">
        <f>+'52.1. Đất ở'!E95*0.8</f>
        <v>1200000</v>
      </c>
      <c r="F95" s="3">
        <f>+'52.1. Đất ở'!F95*0.8</f>
        <v>1600000</v>
      </c>
      <c r="G95" s="3">
        <f>+'52.1. Đất ở'!G95*0.8</f>
        <v>960000</v>
      </c>
      <c r="H95" s="3">
        <f>+'52.1. Đất ở'!H95*0.8</f>
        <v>640000</v>
      </c>
      <c r="I95" s="3"/>
      <c r="J95" s="7">
        <f t="shared" ref="J95:J97" si="20">+F95/E95</f>
        <v>1.3333333333333333</v>
      </c>
    </row>
    <row r="96" spans="1:10" ht="31.2" x14ac:dyDescent="0.3">
      <c r="A96" s="65" t="s">
        <v>877</v>
      </c>
      <c r="B96" s="32" t="s">
        <v>871</v>
      </c>
      <c r="C96" s="83"/>
      <c r="D96" s="32"/>
      <c r="E96" s="3">
        <f>+'52.1. Đất ở'!E96*0.8</f>
        <v>960000</v>
      </c>
      <c r="F96" s="3">
        <f>+'52.1. Đất ở'!F96*0.8</f>
        <v>1360000</v>
      </c>
      <c r="G96" s="3">
        <f>+'52.1. Đất ở'!G96*0.8</f>
        <v>816000</v>
      </c>
      <c r="H96" s="3">
        <f>+'52.1. Đất ở'!H96*0.8</f>
        <v>544000</v>
      </c>
      <c r="I96" s="3"/>
      <c r="J96" s="7">
        <f t="shared" si="20"/>
        <v>1.4166666666666667</v>
      </c>
    </row>
    <row r="97" spans="1:11" ht="31.2" x14ac:dyDescent="0.3">
      <c r="A97" s="65" t="s">
        <v>878</v>
      </c>
      <c r="B97" s="32" t="s">
        <v>872</v>
      </c>
      <c r="C97" s="83"/>
      <c r="D97" s="32"/>
      <c r="E97" s="3">
        <f>+'52.1. Đất ở'!E97*0.8</f>
        <v>800000</v>
      </c>
      <c r="F97" s="3">
        <f>+'52.1. Đất ở'!F97*0.8</f>
        <v>1040000</v>
      </c>
      <c r="G97" s="3">
        <f>+'52.1. Đất ở'!G97*0.8</f>
        <v>624000</v>
      </c>
      <c r="H97" s="3">
        <f>+'52.1. Đất ở'!H97*0.8</f>
        <v>416000</v>
      </c>
      <c r="I97" s="3"/>
      <c r="J97" s="7">
        <f t="shared" si="20"/>
        <v>1.3</v>
      </c>
    </row>
    <row r="98" spans="1:11" ht="31.2" x14ac:dyDescent="0.3">
      <c r="A98" s="62">
        <v>31</v>
      </c>
      <c r="B98" s="86" t="s">
        <v>879</v>
      </c>
      <c r="C98" s="83"/>
      <c r="D98" s="32"/>
      <c r="E98" s="3"/>
      <c r="F98" s="3"/>
      <c r="G98" s="3"/>
      <c r="H98" s="3"/>
      <c r="I98" s="88"/>
      <c r="J98" s="88"/>
    </row>
    <row r="99" spans="1:11" ht="31.2" x14ac:dyDescent="0.3">
      <c r="A99" s="65" t="s">
        <v>883</v>
      </c>
      <c r="B99" s="32" t="s">
        <v>880</v>
      </c>
      <c r="C99" s="83"/>
      <c r="D99" s="32"/>
      <c r="E99" s="3">
        <f>+'52.1. Đất ở'!E99*0.8</f>
        <v>2800000</v>
      </c>
      <c r="F99" s="3">
        <f>+'52.1. Đất ở'!F99*0.8</f>
        <v>2960000</v>
      </c>
      <c r="G99" s="3">
        <f>+'52.1. Đất ở'!G99*0.8</f>
        <v>1776000</v>
      </c>
      <c r="H99" s="3">
        <f>+'52.1. Đất ở'!H99*0.8</f>
        <v>1184000</v>
      </c>
      <c r="I99" s="3"/>
      <c r="J99" s="7">
        <f t="shared" ref="J99:J102" si="21">+F99/E99</f>
        <v>1.0571428571428572</v>
      </c>
    </row>
    <row r="100" spans="1:11" ht="31.2" x14ac:dyDescent="0.3">
      <c r="A100" s="65" t="s">
        <v>884</v>
      </c>
      <c r="B100" s="32" t="s">
        <v>864</v>
      </c>
      <c r="C100" s="83"/>
      <c r="D100" s="32"/>
      <c r="E100" s="3">
        <f>+'52.1. Đất ở'!E100*0.8</f>
        <v>2400000</v>
      </c>
      <c r="F100" s="3">
        <f>+'52.1. Đất ở'!F100*0.8</f>
        <v>2400000</v>
      </c>
      <c r="G100" s="3">
        <f>+'52.1. Đất ở'!G100*0.8</f>
        <v>1440000</v>
      </c>
      <c r="H100" s="3">
        <f>+'52.1. Đất ở'!H100*0.8</f>
        <v>960000</v>
      </c>
      <c r="I100" s="3"/>
      <c r="J100" s="7">
        <f t="shared" si="21"/>
        <v>1</v>
      </c>
    </row>
    <row r="101" spans="1:11" ht="31.2" x14ac:dyDescent="0.3">
      <c r="A101" s="65" t="s">
        <v>885</v>
      </c>
      <c r="B101" s="32" t="s">
        <v>881</v>
      </c>
      <c r="C101" s="83"/>
      <c r="D101" s="32"/>
      <c r="E101" s="3">
        <f>+'52.1. Đất ở'!E101*0.8</f>
        <v>2240000</v>
      </c>
      <c r="F101" s="3">
        <f>+'52.1. Đất ở'!F101*0.8</f>
        <v>2400000</v>
      </c>
      <c r="G101" s="3">
        <f>+'52.1. Đất ở'!G101*0.8</f>
        <v>1440000</v>
      </c>
      <c r="H101" s="3">
        <f>+'52.1. Đất ở'!H101*0.8</f>
        <v>960000</v>
      </c>
      <c r="I101" s="3"/>
      <c r="J101" s="7">
        <f t="shared" si="21"/>
        <v>1.0714285714285714</v>
      </c>
    </row>
    <row r="102" spans="1:11" ht="31.2" x14ac:dyDescent="0.3">
      <c r="A102" s="65" t="s">
        <v>886</v>
      </c>
      <c r="B102" s="32" t="s">
        <v>882</v>
      </c>
      <c r="C102" s="83"/>
      <c r="D102" s="32"/>
      <c r="E102" s="3">
        <f>+'52.1. Đất ở'!E102*0.8</f>
        <v>2000000</v>
      </c>
      <c r="F102" s="3">
        <f>+'52.1. Đất ở'!F102*0.8</f>
        <v>2320000</v>
      </c>
      <c r="G102" s="3">
        <f>+'52.1. Đất ở'!G102*0.8</f>
        <v>1392000</v>
      </c>
      <c r="H102" s="3">
        <f>+'52.1. Đất ở'!H102*0.8</f>
        <v>928000</v>
      </c>
      <c r="I102" s="3"/>
      <c r="J102" s="7">
        <f t="shared" si="21"/>
        <v>1.1599999999999999</v>
      </c>
    </row>
    <row r="103" spans="1:11" s="66" customFormat="1" ht="15.75" customHeight="1" x14ac:dyDescent="0.3">
      <c r="A103" s="123" t="s">
        <v>890</v>
      </c>
      <c r="B103" s="123"/>
      <c r="C103" s="123"/>
      <c r="D103" s="123"/>
      <c r="E103" s="123"/>
      <c r="F103" s="123"/>
      <c r="G103" s="123"/>
      <c r="H103" s="123"/>
      <c r="I103" s="123"/>
      <c r="J103" s="123"/>
    </row>
    <row r="104" spans="1:11" s="66" customFormat="1" ht="15.75" customHeight="1" x14ac:dyDescent="0.3">
      <c r="A104" s="124" t="s">
        <v>619</v>
      </c>
      <c r="B104" s="124"/>
      <c r="C104" s="124"/>
      <c r="D104" s="124"/>
      <c r="E104" s="124"/>
      <c r="F104" s="124"/>
      <c r="G104" s="124"/>
      <c r="H104" s="124"/>
      <c r="I104" s="124"/>
      <c r="J104" s="124"/>
    </row>
    <row r="105" spans="1:11" s="66" customFormat="1" ht="15.75" customHeight="1" x14ac:dyDescent="0.3">
      <c r="A105" s="1">
        <v>1</v>
      </c>
      <c r="B105" s="32" t="s">
        <v>645</v>
      </c>
      <c r="C105" s="92"/>
      <c r="D105" s="1"/>
      <c r="E105" s="1"/>
      <c r="F105" s="3">
        <f>+'52.1. Đất ở'!F105*0.8</f>
        <v>232000</v>
      </c>
      <c r="G105" s="57"/>
      <c r="H105" s="3"/>
      <c r="I105" s="3"/>
      <c r="J105" s="3"/>
      <c r="K105" s="94"/>
    </row>
    <row r="106" spans="1:11" x14ac:dyDescent="0.3">
      <c r="A106" s="93">
        <v>2</v>
      </c>
      <c r="B106" s="60" t="s">
        <v>887</v>
      </c>
      <c r="C106" s="60"/>
      <c r="D106" s="60"/>
      <c r="E106" s="60"/>
      <c r="F106" s="3" t="e">
        <f>+'52.1. Đất ở'!#REF!*0.8</f>
        <v>#REF!</v>
      </c>
      <c r="G106" s="60"/>
      <c r="H106" s="60"/>
      <c r="I106" s="60"/>
      <c r="J106" s="60"/>
    </row>
    <row r="107" spans="1:11" x14ac:dyDescent="0.3">
      <c r="A107" s="53"/>
      <c r="B107" s="53"/>
      <c r="C107" s="50"/>
      <c r="D107" s="50"/>
      <c r="E107" s="54"/>
      <c r="F107" s="54"/>
      <c r="G107" s="55"/>
      <c r="H107" s="55"/>
      <c r="I107" s="54"/>
      <c r="J107" s="56"/>
    </row>
    <row r="108" spans="1:11" ht="16.2" x14ac:dyDescent="0.3">
      <c r="A108" s="53"/>
      <c r="B108" s="120" t="s">
        <v>210</v>
      </c>
      <c r="C108" s="120"/>
      <c r="D108" s="120"/>
      <c r="E108" s="120"/>
      <c r="F108" s="54"/>
      <c r="G108" s="55"/>
      <c r="H108" s="55"/>
      <c r="I108" s="54"/>
      <c r="J108" s="56"/>
    </row>
    <row r="109" spans="1:11" ht="16.2" x14ac:dyDescent="0.3">
      <c r="A109" s="53"/>
      <c r="B109" s="58" t="s">
        <v>211</v>
      </c>
      <c r="C109" s="59" t="s">
        <v>15</v>
      </c>
      <c r="D109" s="59" t="s">
        <v>16</v>
      </c>
      <c r="E109" s="59" t="s">
        <v>19</v>
      </c>
      <c r="F109" s="54"/>
      <c r="G109" s="55"/>
      <c r="H109" s="55"/>
      <c r="I109" s="54"/>
      <c r="J109" s="56"/>
    </row>
    <row r="110" spans="1:11" ht="16.2" x14ac:dyDescent="0.3">
      <c r="A110" s="53"/>
      <c r="B110" s="49" t="s">
        <v>217</v>
      </c>
      <c r="C110" s="49">
        <v>1</v>
      </c>
      <c r="D110" s="49">
        <v>0.6</v>
      </c>
      <c r="E110" s="49">
        <v>0.2</v>
      </c>
      <c r="F110" s="54"/>
      <c r="G110" s="55"/>
      <c r="H110" s="55"/>
      <c r="I110" s="54"/>
      <c r="J110" s="56"/>
    </row>
    <row r="111" spans="1:11" ht="16.2" x14ac:dyDescent="0.3">
      <c r="A111" s="53"/>
      <c r="B111" s="49" t="s">
        <v>218</v>
      </c>
      <c r="C111" s="121" t="s">
        <v>219</v>
      </c>
      <c r="D111" s="121"/>
      <c r="E111" s="121"/>
      <c r="F111" s="54"/>
      <c r="G111" s="55"/>
      <c r="H111" s="55"/>
      <c r="I111" s="54"/>
      <c r="J111" s="56"/>
    </row>
    <row r="112" spans="1:11" ht="32.4" x14ac:dyDescent="0.3">
      <c r="A112" s="53"/>
      <c r="B112" s="49" t="s">
        <v>220</v>
      </c>
      <c r="C112" s="121" t="s">
        <v>221</v>
      </c>
      <c r="D112" s="121"/>
      <c r="E112" s="121"/>
      <c r="F112" s="54"/>
      <c r="G112" s="55"/>
      <c r="H112" s="55"/>
      <c r="I112" s="54"/>
      <c r="J112" s="56"/>
    </row>
    <row r="113" spans="1:10" x14ac:dyDescent="0.3">
      <c r="A113" s="53"/>
      <c r="B113" s="53"/>
      <c r="C113" s="50"/>
      <c r="D113" s="50"/>
      <c r="E113" s="54"/>
      <c r="F113" s="54"/>
      <c r="G113" s="55"/>
      <c r="H113" s="55"/>
      <c r="I113" s="54"/>
      <c r="J113" s="56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3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3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3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3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3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3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3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3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3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3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3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3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3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3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3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3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3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3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3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3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3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3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3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3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3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3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3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3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3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3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3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3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3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3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3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3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3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3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3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3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3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3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3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03:J103"/>
    <mergeCell ref="A104:J104"/>
    <mergeCell ref="B108:E108"/>
    <mergeCell ref="C111:E111"/>
    <mergeCell ref="C112:E11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8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581D-4A84-46AF-8EEE-4E2EA6E6EE89}">
  <dimension ref="A1:K1050"/>
  <sheetViews>
    <sheetView view="pageBreakPreview" zoomScaleNormal="100" zoomScaleSheetLayoutView="100" workbookViewId="0">
      <pane ySplit="6" topLeftCell="A7" activePane="bottomLeft" state="frozen"/>
      <selection pane="bottomLeft"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ht="16.2" x14ac:dyDescent="0.3">
      <c r="A2" s="118" t="s">
        <v>909</v>
      </c>
      <c r="B2" s="118"/>
      <c r="C2" s="67"/>
      <c r="D2" s="67"/>
      <c r="E2" s="68"/>
      <c r="F2" s="68"/>
      <c r="G2" s="119"/>
      <c r="H2" s="119"/>
    </row>
    <row r="3" spans="1:11" x14ac:dyDescent="0.3">
      <c r="A3" s="106" t="s">
        <v>912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3">
      <c r="A4" s="108" t="s">
        <v>1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1" ht="30.45" customHeight="1" x14ac:dyDescent="0.3">
      <c r="A5" s="107" t="s">
        <v>2</v>
      </c>
      <c r="B5" s="107" t="s">
        <v>4</v>
      </c>
      <c r="C5" s="107" t="s">
        <v>5</v>
      </c>
      <c r="D5" s="107"/>
      <c r="E5" s="10" t="s">
        <v>647</v>
      </c>
      <c r="F5" s="122" t="s">
        <v>646</v>
      </c>
      <c r="G5" s="122"/>
      <c r="H5" s="122"/>
      <c r="I5" s="122"/>
      <c r="J5" s="107" t="s">
        <v>627</v>
      </c>
    </row>
    <row r="6" spans="1:11" x14ac:dyDescent="0.3">
      <c r="A6" s="107"/>
      <c r="B6" s="10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7"/>
    </row>
    <row r="7" spans="1:11" x14ac:dyDescent="0.3">
      <c r="A7" s="62">
        <v>1</v>
      </c>
      <c r="B7" s="63" t="s">
        <v>648</v>
      </c>
      <c r="C7" s="64"/>
      <c r="D7" s="64"/>
      <c r="E7" s="3"/>
      <c r="F7" s="57"/>
      <c r="G7" s="3"/>
      <c r="H7" s="3"/>
      <c r="I7" s="3"/>
      <c r="J7" s="7"/>
    </row>
    <row r="8" spans="1:11" x14ac:dyDescent="0.3">
      <c r="A8" s="65" t="s">
        <v>413</v>
      </c>
      <c r="B8" s="48" t="s">
        <v>652</v>
      </c>
      <c r="C8" s="48" t="s">
        <v>649</v>
      </c>
      <c r="D8" s="48" t="s">
        <v>650</v>
      </c>
      <c r="E8" s="3">
        <f>+'52.1. Đất ở'!E8*0.7</f>
        <v>7699999.9999999991</v>
      </c>
      <c r="F8" s="3">
        <f>+'52.1. Đất ở'!F8*0.7</f>
        <v>7909999.9999999991</v>
      </c>
      <c r="G8" s="3">
        <f>+'52.1. Đất ở'!G8*0.7</f>
        <v>4746000</v>
      </c>
      <c r="H8" s="3">
        <f>+'52.1. Đất ở'!H8*0.7</f>
        <v>3164000</v>
      </c>
      <c r="I8" s="3"/>
      <c r="J8" s="7">
        <f>+F8/E8</f>
        <v>1.0272727272727273</v>
      </c>
      <c r="K8" s="61"/>
    </row>
    <row r="9" spans="1:11" x14ac:dyDescent="0.3">
      <c r="A9" s="65" t="s">
        <v>417</v>
      </c>
      <c r="B9" s="48" t="s">
        <v>653</v>
      </c>
      <c r="C9" s="48" t="s">
        <v>650</v>
      </c>
      <c r="D9" s="48" t="s">
        <v>651</v>
      </c>
      <c r="E9" s="3">
        <f>+'52.1. Đất ở'!E9*0.7</f>
        <v>6167000</v>
      </c>
      <c r="F9" s="3">
        <f>+'52.1. Đất ở'!F9*0.7</f>
        <v>6370000</v>
      </c>
      <c r="G9" s="3">
        <f>+'52.1. Đất ở'!G9*0.7</f>
        <v>3821999.9999999995</v>
      </c>
      <c r="H9" s="3">
        <f>+'52.1. Đất ở'!H9*0.7</f>
        <v>2548000</v>
      </c>
      <c r="I9" s="3"/>
      <c r="J9" s="7">
        <f>+F9/E9</f>
        <v>1.0329171396140748</v>
      </c>
    </row>
    <row r="10" spans="1:11" x14ac:dyDescent="0.3">
      <c r="A10" s="65" t="s">
        <v>423</v>
      </c>
      <c r="B10" s="35" t="s">
        <v>656</v>
      </c>
      <c r="C10" s="35" t="s">
        <v>654</v>
      </c>
      <c r="D10" s="35" t="s">
        <v>655</v>
      </c>
      <c r="E10" s="3">
        <f>+'52.1. Đất ở'!E10*0.7</f>
        <v>4581500</v>
      </c>
      <c r="F10" s="3">
        <f>+'52.1. Đất ở'!F10*0.7</f>
        <v>4970000</v>
      </c>
      <c r="G10" s="3">
        <f>+'52.1. Đất ở'!G10*0.7</f>
        <v>2982000</v>
      </c>
      <c r="H10" s="3">
        <f>+'52.1. Đất ở'!H10*0.7</f>
        <v>1987999.9999999998</v>
      </c>
      <c r="I10" s="3"/>
      <c r="J10" s="7">
        <f t="shared" ref="J10" si="0">+F10/E10</f>
        <v>1.0847975553857907</v>
      </c>
    </row>
    <row r="11" spans="1:11" x14ac:dyDescent="0.3">
      <c r="A11" s="62">
        <v>2</v>
      </c>
      <c r="B11" s="23" t="s">
        <v>657</v>
      </c>
      <c r="C11" s="35"/>
      <c r="D11" s="35"/>
      <c r="E11" s="3"/>
      <c r="F11" s="3"/>
      <c r="G11" s="3"/>
      <c r="H11" s="3"/>
      <c r="I11" s="3"/>
      <c r="J11" s="7"/>
    </row>
    <row r="12" spans="1:11" ht="31.2" x14ac:dyDescent="0.3">
      <c r="A12" s="65" t="s">
        <v>439</v>
      </c>
      <c r="B12" s="48" t="s">
        <v>657</v>
      </c>
      <c r="C12" s="48" t="s">
        <v>659</v>
      </c>
      <c r="D12" s="48" t="s">
        <v>660</v>
      </c>
      <c r="E12" s="3">
        <f>+'52.1. Đất ở'!E12*0.7</f>
        <v>7699999.9999999991</v>
      </c>
      <c r="F12" s="3">
        <f>+'52.1. Đất ở'!F12*0.7</f>
        <v>7909999.9999999991</v>
      </c>
      <c r="G12" s="3">
        <f>+'52.1. Đất ở'!G12*0.7</f>
        <v>4746000</v>
      </c>
      <c r="H12" s="3">
        <f>+'52.1. Đất ở'!H12*0.7</f>
        <v>3164000</v>
      </c>
      <c r="I12" s="3"/>
      <c r="J12" s="7">
        <f t="shared" ref="J12" si="1">+F12/E12</f>
        <v>1.0272727272727273</v>
      </c>
    </row>
    <row r="13" spans="1:11" ht="46.8" x14ac:dyDescent="0.3">
      <c r="A13" s="65" t="s">
        <v>658</v>
      </c>
      <c r="B13" s="48" t="s">
        <v>657</v>
      </c>
      <c r="C13" s="48" t="s">
        <v>661</v>
      </c>
      <c r="D13" s="48" t="s">
        <v>649</v>
      </c>
      <c r="E13" s="3">
        <f>+'52.1. Đất ở'!E13*0.7</f>
        <v>4620000</v>
      </c>
      <c r="F13" s="3">
        <f>+'52.1. Đất ở'!F13*0.7</f>
        <v>5110000</v>
      </c>
      <c r="G13" s="3">
        <f>+'52.1. Đất ở'!G13*0.7</f>
        <v>3066000</v>
      </c>
      <c r="H13" s="3">
        <f>+'52.1. Đất ở'!H13*0.7</f>
        <v>2043999.9999999998</v>
      </c>
      <c r="I13" s="3"/>
      <c r="J13" s="7">
        <f>+F13/E13</f>
        <v>1.106060606060606</v>
      </c>
    </row>
    <row r="14" spans="1:11" x14ac:dyDescent="0.3">
      <c r="A14" s="62">
        <v>3</v>
      </c>
      <c r="B14" s="23" t="s">
        <v>655</v>
      </c>
      <c r="C14" s="35"/>
      <c r="D14" s="35"/>
      <c r="E14" s="3"/>
      <c r="F14" s="3"/>
      <c r="G14" s="3"/>
      <c r="H14" s="3"/>
      <c r="I14" s="3"/>
      <c r="J14" s="7"/>
    </row>
    <row r="15" spans="1:11" x14ac:dyDescent="0.3">
      <c r="A15" s="65" t="s">
        <v>447</v>
      </c>
      <c r="B15" s="48" t="s">
        <v>655</v>
      </c>
      <c r="C15" s="48" t="s">
        <v>649</v>
      </c>
      <c r="D15" s="48" t="s">
        <v>662</v>
      </c>
      <c r="E15" s="3">
        <f>+'52.1. Đất ở'!E15*0.7</f>
        <v>7699999.9999999991</v>
      </c>
      <c r="F15" s="3">
        <f>+'52.1. Đất ở'!F15*0.7</f>
        <v>7979999.9999999991</v>
      </c>
      <c r="G15" s="3">
        <f>+'52.1. Đất ở'!G15*0.7</f>
        <v>4788000</v>
      </c>
      <c r="H15" s="3">
        <f>+'52.1. Đất ở'!H15*0.7</f>
        <v>3192000</v>
      </c>
      <c r="I15" s="3"/>
      <c r="J15" s="7">
        <f t="shared" ref="J15" si="2">+F15/E15</f>
        <v>1.0363636363636364</v>
      </c>
    </row>
    <row r="16" spans="1:11" ht="31.2" x14ac:dyDescent="0.3">
      <c r="A16" s="65" t="s">
        <v>452</v>
      </c>
      <c r="B16" s="48" t="s">
        <v>655</v>
      </c>
      <c r="C16" s="48" t="s">
        <v>663</v>
      </c>
      <c r="D16" s="48" t="s">
        <v>664</v>
      </c>
      <c r="E16" s="3">
        <f>+'52.1. Đất ở'!E16*0.7</f>
        <v>4200000</v>
      </c>
      <c r="F16" s="3">
        <f>+'52.1. Đất ở'!F16*0.7</f>
        <v>4900000</v>
      </c>
      <c r="G16" s="3">
        <f>+'52.1. Đất ở'!G16*0.7</f>
        <v>2940000</v>
      </c>
      <c r="H16" s="3">
        <f>+'52.1. Đất ở'!H16*0.7</f>
        <v>1959999.9999999998</v>
      </c>
      <c r="I16" s="3">
        <f t="shared" ref="I16:I17" si="3">+F16*0.2</f>
        <v>980000</v>
      </c>
      <c r="J16" s="7">
        <f>+F16/E16</f>
        <v>1.1666666666666667</v>
      </c>
    </row>
    <row r="17" spans="1:10" ht="46.8" x14ac:dyDescent="0.3">
      <c r="A17" s="65" t="s">
        <v>459</v>
      </c>
      <c r="B17" s="82" t="s">
        <v>721</v>
      </c>
      <c r="C17" s="82" t="s">
        <v>722</v>
      </c>
      <c r="D17" s="82" t="s">
        <v>723</v>
      </c>
      <c r="E17" s="3">
        <f>+'52.1. Đất ở'!E17*0.7</f>
        <v>3150000</v>
      </c>
      <c r="F17" s="3">
        <f>+'52.1. Đất ở'!F17*0.7</f>
        <v>3360000</v>
      </c>
      <c r="G17" s="3">
        <f>+'52.1. Đất ở'!G17*0.7</f>
        <v>2015999.9999999998</v>
      </c>
      <c r="H17" s="3">
        <f>+'52.1. Đất ở'!H17*0.7</f>
        <v>1344000</v>
      </c>
      <c r="I17" s="3">
        <f t="shared" si="3"/>
        <v>672000</v>
      </c>
      <c r="J17" s="7">
        <f t="shared" ref="J17" si="4">+F17/E17</f>
        <v>1.0666666666666667</v>
      </c>
    </row>
    <row r="18" spans="1:10" x14ac:dyDescent="0.3">
      <c r="A18" s="62">
        <v>4</v>
      </c>
      <c r="B18" s="23" t="s">
        <v>649</v>
      </c>
      <c r="C18" s="35"/>
      <c r="D18" s="35"/>
      <c r="E18" s="3"/>
      <c r="F18" s="3"/>
      <c r="G18" s="3"/>
      <c r="H18" s="3"/>
      <c r="I18" s="3"/>
      <c r="J18" s="7"/>
    </row>
    <row r="19" spans="1:10" ht="31.2" x14ac:dyDescent="0.3">
      <c r="A19" s="65" t="s">
        <v>472</v>
      </c>
      <c r="B19" s="48" t="s">
        <v>825</v>
      </c>
      <c r="C19" s="48" t="s">
        <v>665</v>
      </c>
      <c r="D19" s="48" t="s">
        <v>666</v>
      </c>
      <c r="E19" s="3">
        <f>+'52.1. Đất ở'!E19*0.7</f>
        <v>7699999.9999999991</v>
      </c>
      <c r="F19" s="3">
        <f>+'52.1. Đất ở'!F19*0.7</f>
        <v>8049999.9999999991</v>
      </c>
      <c r="G19" s="3">
        <f>+'52.1. Đất ở'!G19*0.7</f>
        <v>4830000</v>
      </c>
      <c r="H19" s="3">
        <f>+'52.1. Đất ở'!H19*0.7</f>
        <v>3220000</v>
      </c>
      <c r="I19" s="3"/>
      <c r="J19" s="7">
        <f t="shared" ref="J19" si="5">+F19/E19</f>
        <v>1.0454545454545454</v>
      </c>
    </row>
    <row r="20" spans="1:10" ht="46.8" x14ac:dyDescent="0.3">
      <c r="A20" s="65" t="s">
        <v>477</v>
      </c>
      <c r="B20" s="48" t="s">
        <v>826</v>
      </c>
      <c r="C20" s="48" t="s">
        <v>667</v>
      </c>
      <c r="D20" s="48" t="s">
        <v>668</v>
      </c>
      <c r="E20" s="3">
        <f>+'52.1. Đất ở'!E20*0.7</f>
        <v>5397000</v>
      </c>
      <c r="F20" s="3">
        <f>+'52.1. Đất ở'!F20*0.7</f>
        <v>5880000</v>
      </c>
      <c r="G20" s="3">
        <f>+'52.1. Đất ở'!G20*0.7</f>
        <v>3528000</v>
      </c>
      <c r="H20" s="3">
        <f>+'52.1. Đất ở'!H20*0.7</f>
        <v>2352000</v>
      </c>
      <c r="I20" s="3"/>
      <c r="J20" s="7">
        <f>+F20/E20</f>
        <v>1.0894941634241244</v>
      </c>
    </row>
    <row r="21" spans="1:10" ht="31.2" x14ac:dyDescent="0.3">
      <c r="A21" s="65" t="s">
        <v>675</v>
      </c>
      <c r="B21" s="48" t="s">
        <v>827</v>
      </c>
      <c r="C21" s="48" t="s">
        <v>669</v>
      </c>
      <c r="D21" s="48" t="s">
        <v>670</v>
      </c>
      <c r="E21" s="3">
        <f>+'52.1. Đất ở'!E21*0.7</f>
        <v>1547000</v>
      </c>
      <c r="F21" s="3">
        <f>+'52.1. Đất ở'!F21*0.7</f>
        <v>1610000</v>
      </c>
      <c r="G21" s="3">
        <f>+'52.1. Đất ở'!G21*0.7</f>
        <v>965999.99999999988</v>
      </c>
      <c r="H21" s="3">
        <f>+'52.1. Đất ở'!H21*0.7</f>
        <v>644000</v>
      </c>
      <c r="I21" s="3"/>
      <c r="J21" s="7">
        <f t="shared" ref="J21:J31" si="6">+F21/E21</f>
        <v>1.0407239819004526</v>
      </c>
    </row>
    <row r="22" spans="1:10" ht="31.2" x14ac:dyDescent="0.3">
      <c r="A22" s="65" t="s">
        <v>676</v>
      </c>
      <c r="B22" s="48" t="s">
        <v>828</v>
      </c>
      <c r="C22" s="48" t="s">
        <v>670</v>
      </c>
      <c r="D22" s="48" t="s">
        <v>671</v>
      </c>
      <c r="E22" s="3">
        <f>+'52.1. Đất ở'!E22*0.7</f>
        <v>2317000</v>
      </c>
      <c r="F22" s="3">
        <f>+'52.1. Đất ở'!F22*0.7</f>
        <v>2520000</v>
      </c>
      <c r="G22" s="3">
        <f>+'52.1. Đất ở'!G22*0.7</f>
        <v>1512000</v>
      </c>
      <c r="H22" s="3">
        <f>+'52.1. Đất ở'!H22*0.7</f>
        <v>1007999.9999999999</v>
      </c>
      <c r="I22" s="3"/>
      <c r="J22" s="7">
        <f t="shared" si="6"/>
        <v>1.0876132930513596</v>
      </c>
    </row>
    <row r="23" spans="1:10" ht="31.2" x14ac:dyDescent="0.3">
      <c r="A23" s="65" t="s">
        <v>677</v>
      </c>
      <c r="B23" s="32" t="s">
        <v>829</v>
      </c>
      <c r="C23" s="32" t="s">
        <v>671</v>
      </c>
      <c r="D23" s="32" t="s">
        <v>665</v>
      </c>
      <c r="E23" s="3">
        <f>+'52.1. Đất ở'!E23*0.7</f>
        <v>5005000</v>
      </c>
      <c r="F23" s="3">
        <f>+'52.1. Đất ở'!F23*0.7</f>
        <v>5180000</v>
      </c>
      <c r="G23" s="3">
        <f>+'52.1. Đất ở'!G23*0.7</f>
        <v>3108000</v>
      </c>
      <c r="H23" s="3">
        <f>+'52.1. Đất ở'!H23*0.7</f>
        <v>2071999.9999999998</v>
      </c>
      <c r="I23" s="3"/>
      <c r="J23" s="7">
        <f t="shared" si="6"/>
        <v>1.034965034965035</v>
      </c>
    </row>
    <row r="24" spans="1:10" ht="62.4" x14ac:dyDescent="0.3">
      <c r="A24" s="65" t="s">
        <v>678</v>
      </c>
      <c r="B24" s="48" t="s">
        <v>830</v>
      </c>
      <c r="C24" s="48" t="s">
        <v>668</v>
      </c>
      <c r="D24" s="48" t="s">
        <v>672</v>
      </c>
      <c r="E24" s="3">
        <f>+'52.1. Đất ở'!E24*0.7</f>
        <v>3849999.9999999995</v>
      </c>
      <c r="F24" s="3">
        <f>+'52.1. Đất ở'!F24*0.7</f>
        <v>3849999.9999999995</v>
      </c>
      <c r="G24" s="3">
        <f>+'52.1. Đất ở'!G24*0.7</f>
        <v>2310000</v>
      </c>
      <c r="H24" s="3">
        <f>+'52.1. Đất ở'!H24*0.7</f>
        <v>1540000</v>
      </c>
      <c r="I24" s="3"/>
      <c r="J24" s="7">
        <f t="shared" si="6"/>
        <v>1</v>
      </c>
    </row>
    <row r="25" spans="1:10" ht="78" x14ac:dyDescent="0.3">
      <c r="A25" s="65" t="s">
        <v>679</v>
      </c>
      <c r="B25" s="48" t="s">
        <v>831</v>
      </c>
      <c r="C25" s="48" t="s">
        <v>673</v>
      </c>
      <c r="D25" s="48" t="s">
        <v>674</v>
      </c>
      <c r="E25" s="3">
        <f>+'52.1. Đất ở'!E25*0.7</f>
        <v>2695000</v>
      </c>
      <c r="F25" s="3">
        <f>+'52.1. Đất ở'!F25*0.7</f>
        <v>3430000</v>
      </c>
      <c r="G25" s="3">
        <f>+'52.1. Đất ở'!G25*0.7</f>
        <v>2057999.9999999998</v>
      </c>
      <c r="H25" s="3">
        <f>+'52.1. Đất ở'!H25*0.7</f>
        <v>1372000</v>
      </c>
      <c r="I25" s="3"/>
      <c r="J25" s="7">
        <f t="shared" si="6"/>
        <v>1.2727272727272727</v>
      </c>
    </row>
    <row r="26" spans="1:10" ht="31.2" x14ac:dyDescent="0.3">
      <c r="A26" s="65" t="s">
        <v>680</v>
      </c>
      <c r="B26" s="48" t="s">
        <v>832</v>
      </c>
      <c r="C26" s="48" t="s">
        <v>674</v>
      </c>
      <c r="D26" s="48" t="s">
        <v>681</v>
      </c>
      <c r="E26" s="3">
        <f>+'52.1. Đất ở'!E26*0.7</f>
        <v>2317000</v>
      </c>
      <c r="F26" s="3">
        <f>+'52.1. Đất ở'!F26*0.7</f>
        <v>2450000</v>
      </c>
      <c r="G26" s="3">
        <f>+'52.1. Đất ở'!G26*0.7</f>
        <v>1470000</v>
      </c>
      <c r="H26" s="3">
        <f>+'52.1. Đất ở'!H26*0.7</f>
        <v>979999.99999999988</v>
      </c>
      <c r="I26" s="3"/>
      <c r="J26" s="7">
        <f t="shared" si="6"/>
        <v>1.0574018126888218</v>
      </c>
    </row>
    <row r="27" spans="1:10" ht="46.8" x14ac:dyDescent="0.3">
      <c r="A27" s="65">
        <v>5</v>
      </c>
      <c r="B27" s="48" t="s">
        <v>682</v>
      </c>
      <c r="C27" s="48" t="s">
        <v>683</v>
      </c>
      <c r="D27" s="48" t="s">
        <v>648</v>
      </c>
      <c r="E27" s="3">
        <f>+'52.1. Đất ở'!E27*0.7</f>
        <v>5397000</v>
      </c>
      <c r="F27" s="3">
        <f>+'52.1. Đất ở'!F27*0.7</f>
        <v>5810000</v>
      </c>
      <c r="G27" s="3">
        <f>+'52.1. Đất ở'!G27*0.7</f>
        <v>3486000</v>
      </c>
      <c r="H27" s="3">
        <f>+'52.1. Đất ở'!H27*0.7</f>
        <v>2324000</v>
      </c>
      <c r="I27" s="3"/>
      <c r="J27" s="7">
        <f t="shared" si="6"/>
        <v>1.0765239948119325</v>
      </c>
    </row>
    <row r="28" spans="1:10" ht="31.2" x14ac:dyDescent="0.3">
      <c r="A28" s="65">
        <v>6</v>
      </c>
      <c r="B28" s="48" t="s">
        <v>650</v>
      </c>
      <c r="C28" s="48" t="s">
        <v>684</v>
      </c>
      <c r="D28" s="48" t="s">
        <v>648</v>
      </c>
      <c r="E28" s="3">
        <f>+'52.1. Đất ở'!E28*0.7</f>
        <v>5397000</v>
      </c>
      <c r="F28" s="3">
        <f>+'52.1. Đất ở'!F28*0.7</f>
        <v>5810000</v>
      </c>
      <c r="G28" s="3">
        <f>+'52.1. Đất ở'!G28*0.7</f>
        <v>3486000</v>
      </c>
      <c r="H28" s="3">
        <f>+'52.1. Đất ở'!H28*0.7</f>
        <v>2324000</v>
      </c>
      <c r="I28" s="3"/>
      <c r="J28" s="7">
        <f t="shared" si="6"/>
        <v>1.0765239948119325</v>
      </c>
    </row>
    <row r="29" spans="1:10" ht="31.2" x14ac:dyDescent="0.3">
      <c r="A29" s="65">
        <v>7</v>
      </c>
      <c r="B29" s="48" t="s">
        <v>685</v>
      </c>
      <c r="C29" s="48" t="s">
        <v>649</v>
      </c>
      <c r="D29" s="48" t="s">
        <v>686</v>
      </c>
      <c r="E29" s="3">
        <f>+'52.1. Đất ở'!E29*0.7</f>
        <v>4003999.9999999995</v>
      </c>
      <c r="F29" s="3">
        <f>+'52.1. Đất ở'!F29*0.7</f>
        <v>4830000</v>
      </c>
      <c r="G29" s="3">
        <f>+'52.1. Đất ở'!G29*0.7</f>
        <v>2898000</v>
      </c>
      <c r="H29" s="3">
        <f>+'52.1. Đất ở'!H29*0.7</f>
        <v>1931999.9999999998</v>
      </c>
      <c r="I29" s="3"/>
      <c r="J29" s="7">
        <f t="shared" si="6"/>
        <v>1.2062937062937065</v>
      </c>
    </row>
    <row r="30" spans="1:10" ht="31.2" x14ac:dyDescent="0.3">
      <c r="A30" s="65">
        <v>8</v>
      </c>
      <c r="B30" s="48" t="s">
        <v>687</v>
      </c>
      <c r="C30" s="48" t="s">
        <v>688</v>
      </c>
      <c r="D30" s="48" t="s">
        <v>648</v>
      </c>
      <c r="E30" s="3">
        <f>+'52.1. Đất ở'!E30*0.7</f>
        <v>3080000</v>
      </c>
      <c r="F30" s="3">
        <f>+'52.1. Đất ở'!F30*0.7</f>
        <v>3290000</v>
      </c>
      <c r="G30" s="3">
        <f>+'52.1. Đất ở'!G30*0.7</f>
        <v>1973999.9999999998</v>
      </c>
      <c r="H30" s="3">
        <f>+'52.1. Đất ở'!H30*0.7</f>
        <v>1316000</v>
      </c>
      <c r="I30" s="3"/>
      <c r="J30" s="7">
        <f t="shared" si="6"/>
        <v>1.0681818181818181</v>
      </c>
    </row>
    <row r="31" spans="1:10" ht="46.8" x14ac:dyDescent="0.3">
      <c r="A31" s="65">
        <v>9</v>
      </c>
      <c r="B31" s="48" t="s">
        <v>689</v>
      </c>
      <c r="C31" s="48" t="s">
        <v>690</v>
      </c>
      <c r="D31" s="48" t="s">
        <v>691</v>
      </c>
      <c r="E31" s="3">
        <f>+'52.1. Đất ở'!E31*0.7</f>
        <v>3080000</v>
      </c>
      <c r="F31" s="3">
        <f>+'52.1. Đất ở'!F31*0.7</f>
        <v>3430000</v>
      </c>
      <c r="G31" s="3">
        <f>+'52.1. Đất ở'!G31*0.7</f>
        <v>2057999.9999999998</v>
      </c>
      <c r="H31" s="3">
        <f>+'52.1. Đất ở'!H31*0.7</f>
        <v>1372000</v>
      </c>
      <c r="I31" s="3"/>
      <c r="J31" s="7">
        <f t="shared" si="6"/>
        <v>1.1136363636363635</v>
      </c>
    </row>
    <row r="32" spans="1:10" ht="31.2" x14ac:dyDescent="0.3">
      <c r="A32" s="65">
        <v>10</v>
      </c>
      <c r="B32" s="35" t="s">
        <v>692</v>
      </c>
      <c r="C32" s="35" t="s">
        <v>693</v>
      </c>
      <c r="D32" s="35" t="s">
        <v>694</v>
      </c>
      <c r="E32" s="3">
        <f>+'52.1. Đất ở'!E32*0.7</f>
        <v>2317000</v>
      </c>
      <c r="F32" s="3">
        <f>+'52.1. Đất ở'!F32*0.7</f>
        <v>2380000</v>
      </c>
      <c r="G32" s="3">
        <f>+'52.1. Đất ở'!G32*0.7</f>
        <v>1428000</v>
      </c>
      <c r="H32" s="3">
        <f>+'52.1. Đất ở'!H32*0.7</f>
        <v>951999.99999999988</v>
      </c>
      <c r="I32" s="3"/>
      <c r="J32" s="7">
        <f>+F32/E32</f>
        <v>1.0271903323262841</v>
      </c>
    </row>
    <row r="33" spans="1:10" ht="31.2" x14ac:dyDescent="0.3">
      <c r="A33" s="65">
        <v>11</v>
      </c>
      <c r="B33" s="48" t="s">
        <v>695</v>
      </c>
      <c r="C33" s="48" t="s">
        <v>696</v>
      </c>
      <c r="D33" s="48" t="s">
        <v>697</v>
      </c>
      <c r="E33" s="3">
        <f>+'52.1. Đất ở'!E33*0.7</f>
        <v>2317000</v>
      </c>
      <c r="F33" s="3">
        <f>+'52.1. Đất ở'!F33*0.7</f>
        <v>2450000</v>
      </c>
      <c r="G33" s="3">
        <f>+'52.1. Đất ở'!G33*0.7</f>
        <v>1470000</v>
      </c>
      <c r="H33" s="3">
        <f>+'52.1. Đất ở'!H33*0.7</f>
        <v>979999.99999999988</v>
      </c>
      <c r="I33" s="3"/>
      <c r="J33" s="7">
        <f>+F33/E33</f>
        <v>1.0574018126888218</v>
      </c>
    </row>
    <row r="34" spans="1:10" x14ac:dyDescent="0.3">
      <c r="A34" s="62">
        <v>12</v>
      </c>
      <c r="B34" s="23" t="s">
        <v>698</v>
      </c>
      <c r="C34" s="35"/>
      <c r="D34" s="35"/>
      <c r="E34" s="3"/>
      <c r="F34" s="3"/>
      <c r="G34" s="3"/>
      <c r="H34" s="3"/>
      <c r="I34" s="3"/>
      <c r="J34" s="7"/>
    </row>
    <row r="35" spans="1:10" ht="46.8" x14ac:dyDescent="0.3">
      <c r="A35" s="65" t="s">
        <v>699</v>
      </c>
      <c r="B35" s="48" t="s">
        <v>833</v>
      </c>
      <c r="C35" s="48" t="s">
        <v>701</v>
      </c>
      <c r="D35" s="48" t="s">
        <v>702</v>
      </c>
      <c r="E35" s="3">
        <f>+'52.1. Đất ở'!E35*0.7</f>
        <v>2450000</v>
      </c>
      <c r="F35" s="3">
        <f>+'52.1. Đất ở'!F35*0.7</f>
        <v>2450000</v>
      </c>
      <c r="G35" s="3">
        <f>+'52.1. Đất ở'!G35*0.7</f>
        <v>1470000</v>
      </c>
      <c r="H35" s="3">
        <f>+'52.1. Đất ở'!H35*0.7</f>
        <v>979999.99999999988</v>
      </c>
      <c r="I35" s="3">
        <f t="shared" ref="I35:I36" si="7">+F35*0.2</f>
        <v>490000</v>
      </c>
      <c r="J35" s="7">
        <f>+F35/E35</f>
        <v>1</v>
      </c>
    </row>
    <row r="36" spans="1:10" ht="46.8" x14ac:dyDescent="0.3">
      <c r="A36" s="65" t="s">
        <v>700</v>
      </c>
      <c r="B36" s="48" t="s">
        <v>834</v>
      </c>
      <c r="C36" s="48" t="s">
        <v>703</v>
      </c>
      <c r="D36" s="48" t="s">
        <v>704</v>
      </c>
      <c r="E36" s="3">
        <f>+'52.1. Đất ở'!E36*0.7</f>
        <v>1400000</v>
      </c>
      <c r="F36" s="3">
        <f>+'52.1. Đất ở'!F36*0.7</f>
        <v>1610000</v>
      </c>
      <c r="G36" s="3">
        <f>+'52.1. Đất ở'!G36*0.7</f>
        <v>965999.99999999988</v>
      </c>
      <c r="H36" s="3">
        <f>+'52.1. Đất ở'!H36*0.7</f>
        <v>644000</v>
      </c>
      <c r="I36" s="3">
        <f t="shared" si="7"/>
        <v>322000</v>
      </c>
      <c r="J36" s="7">
        <f t="shared" ref="J36" si="8">+F36/E36</f>
        <v>1.1499999999999999</v>
      </c>
    </row>
    <row r="37" spans="1:10" ht="31.2" x14ac:dyDescent="0.3">
      <c r="A37" s="65">
        <v>13</v>
      </c>
      <c r="B37" s="35" t="s">
        <v>705</v>
      </c>
      <c r="C37" s="35"/>
      <c r="D37" s="35"/>
      <c r="E37" s="3">
        <f>+'52.1. Đất ở'!E37*0.7</f>
        <v>2695000</v>
      </c>
      <c r="F37" s="3">
        <f>+'52.1. Đất ở'!F37*0.7</f>
        <v>3220000</v>
      </c>
      <c r="G37" s="3">
        <f>+'52.1. Đất ở'!G37*0.7</f>
        <v>1931999.9999999998</v>
      </c>
      <c r="H37" s="3">
        <f>+'52.1. Đất ở'!H37*0.7</f>
        <v>1288000</v>
      </c>
      <c r="I37" s="3"/>
      <c r="J37" s="7">
        <f>+F37/E37</f>
        <v>1.1948051948051948</v>
      </c>
    </row>
    <row r="38" spans="1:10" ht="31.2" x14ac:dyDescent="0.3">
      <c r="A38" s="65">
        <v>14</v>
      </c>
      <c r="B38" s="48" t="s">
        <v>706</v>
      </c>
      <c r="C38" s="48" t="s">
        <v>649</v>
      </c>
      <c r="D38" s="48" t="s">
        <v>707</v>
      </c>
      <c r="E38" s="3">
        <f>+'52.1. Đất ở'!E38*0.7</f>
        <v>2317000</v>
      </c>
      <c r="F38" s="3">
        <f>+'52.1. Đất ở'!F38*0.7</f>
        <v>2450000</v>
      </c>
      <c r="G38" s="3">
        <f>+'52.1. Đất ở'!G38*0.7</f>
        <v>1470000</v>
      </c>
      <c r="H38" s="3">
        <f>+'52.1. Đất ở'!H38*0.7</f>
        <v>979999.99999999988</v>
      </c>
      <c r="I38" s="3"/>
      <c r="J38" s="7">
        <f t="shared" ref="J38:J41" si="9">+F38/E38</f>
        <v>1.0574018126888218</v>
      </c>
    </row>
    <row r="39" spans="1:10" x14ac:dyDescent="0.3">
      <c r="A39" s="65">
        <v>15</v>
      </c>
      <c r="B39" s="48" t="s">
        <v>708</v>
      </c>
      <c r="C39" s="48" t="s">
        <v>649</v>
      </c>
      <c r="D39" s="48" t="s">
        <v>709</v>
      </c>
      <c r="E39" s="3">
        <f>+'52.1. Đất ở'!E39*0.7</f>
        <v>1239000</v>
      </c>
      <c r="F39" s="3">
        <f>+'52.1. Đất ở'!F39*0.7</f>
        <v>1330000</v>
      </c>
      <c r="G39" s="3">
        <f>+'52.1. Đất ở'!G39*0.7</f>
        <v>798000</v>
      </c>
      <c r="H39" s="3">
        <f>+'52.1. Đất ở'!H39*0.7</f>
        <v>532000</v>
      </c>
      <c r="I39" s="3"/>
      <c r="J39" s="7">
        <f t="shared" si="9"/>
        <v>1.0734463276836159</v>
      </c>
    </row>
    <row r="40" spans="1:10" ht="31.2" x14ac:dyDescent="0.3">
      <c r="A40" s="65">
        <v>16</v>
      </c>
      <c r="B40" s="48" t="s">
        <v>710</v>
      </c>
      <c r="C40" s="48" t="s">
        <v>711</v>
      </c>
      <c r="D40" s="48" t="s">
        <v>712</v>
      </c>
      <c r="E40" s="3">
        <f>+'52.1. Đất ở'!E40*0.7</f>
        <v>1239000</v>
      </c>
      <c r="F40" s="3">
        <f>+'52.1. Đất ở'!F40*0.7</f>
        <v>1330000</v>
      </c>
      <c r="G40" s="3">
        <f>+'52.1. Đất ở'!G40*0.7</f>
        <v>798000</v>
      </c>
      <c r="H40" s="3">
        <f>+'52.1. Đất ở'!H40*0.7</f>
        <v>532000</v>
      </c>
      <c r="I40" s="3"/>
      <c r="J40" s="7">
        <f t="shared" si="9"/>
        <v>1.0734463276836159</v>
      </c>
    </row>
    <row r="41" spans="1:10" ht="46.8" x14ac:dyDescent="0.3">
      <c r="A41" s="65">
        <v>17</v>
      </c>
      <c r="B41" s="32" t="s">
        <v>713</v>
      </c>
      <c r="C41" s="32" t="s">
        <v>116</v>
      </c>
      <c r="D41" s="32" t="s">
        <v>117</v>
      </c>
      <c r="E41" s="3">
        <f>+'52.1. Đất ở'!E41*0.7</f>
        <v>917000</v>
      </c>
      <c r="F41" s="3">
        <f>+'52.1. Đất ở'!F41*0.7</f>
        <v>1050000</v>
      </c>
      <c r="G41" s="3">
        <f>+'52.1. Đất ở'!G41*0.7</f>
        <v>630000</v>
      </c>
      <c r="H41" s="3">
        <f>+'52.1. Đất ở'!H41*0.7</f>
        <v>420000</v>
      </c>
      <c r="I41" s="3"/>
      <c r="J41" s="7">
        <f t="shared" si="9"/>
        <v>1.1450381679389312</v>
      </c>
    </row>
    <row r="42" spans="1:10" x14ac:dyDescent="0.3">
      <c r="A42" s="62">
        <v>18</v>
      </c>
      <c r="B42" s="23" t="s">
        <v>714</v>
      </c>
      <c r="C42" s="35"/>
      <c r="D42" s="35"/>
      <c r="E42" s="3"/>
      <c r="F42" s="3"/>
      <c r="G42" s="3"/>
      <c r="H42" s="3"/>
      <c r="I42" s="3"/>
      <c r="J42" s="7"/>
    </row>
    <row r="43" spans="1:10" x14ac:dyDescent="0.3">
      <c r="A43" s="65" t="s">
        <v>715</v>
      </c>
      <c r="B43" s="48" t="s">
        <v>835</v>
      </c>
      <c r="C43" s="48" t="s">
        <v>717</v>
      </c>
      <c r="D43" s="48" t="s">
        <v>718</v>
      </c>
      <c r="E43" s="3">
        <f>+'52.1. Đất ở'!E43*0.7</f>
        <v>770000</v>
      </c>
      <c r="F43" s="3">
        <f>+'52.1. Đất ở'!F43*0.7</f>
        <v>1050000</v>
      </c>
      <c r="G43" s="3">
        <f>+'52.1. Đất ở'!G43*0.7</f>
        <v>630000</v>
      </c>
      <c r="H43" s="3">
        <f>+'52.1. Đất ở'!H43*0.7</f>
        <v>420000</v>
      </c>
      <c r="I43" s="3"/>
      <c r="J43" s="7">
        <f t="shared" ref="J43" si="10">+F43/E43</f>
        <v>1.3636363636363635</v>
      </c>
    </row>
    <row r="44" spans="1:10" ht="31.2" x14ac:dyDescent="0.3">
      <c r="A44" s="65" t="s">
        <v>716</v>
      </c>
      <c r="B44" s="80" t="s">
        <v>836</v>
      </c>
      <c r="C44" s="80" t="s">
        <v>719</v>
      </c>
      <c r="D44" s="80" t="s">
        <v>720</v>
      </c>
      <c r="E44" s="81"/>
      <c r="F44" s="81">
        <f>+'52.1. Đất ở'!F44*0.7</f>
        <v>910000</v>
      </c>
      <c r="G44" s="81">
        <f>+'52.1. Đất ở'!G44*0.7</f>
        <v>546000</v>
      </c>
      <c r="H44" s="81">
        <f>+'52.1. Đất ở'!H44*0.7</f>
        <v>364000</v>
      </c>
      <c r="I44" s="81">
        <f t="shared" ref="I44" si="11">+G44*0.4</f>
        <v>218400</v>
      </c>
      <c r="J44" s="87"/>
    </row>
    <row r="45" spans="1:10" x14ac:dyDescent="0.3">
      <c r="A45" s="62">
        <v>19</v>
      </c>
      <c r="B45" s="23" t="s">
        <v>724</v>
      </c>
      <c r="C45" s="35"/>
      <c r="D45" s="35"/>
      <c r="E45" s="3"/>
      <c r="F45" s="3"/>
      <c r="G45" s="3"/>
      <c r="H45" s="3"/>
      <c r="I45" s="3"/>
      <c r="J45" s="7"/>
    </row>
    <row r="46" spans="1:10" ht="31.2" x14ac:dyDescent="0.3">
      <c r="A46" s="65" t="s">
        <v>734</v>
      </c>
      <c r="B46" s="48" t="s">
        <v>725</v>
      </c>
      <c r="C46" s="48" t="s">
        <v>726</v>
      </c>
      <c r="D46" s="48" t="s">
        <v>727</v>
      </c>
      <c r="E46" s="3">
        <f>+'52.1. Đất ở'!E46*0.7</f>
        <v>700000</v>
      </c>
      <c r="F46" s="3">
        <f>+'52.1. Đất ở'!F46*0.7</f>
        <v>770000</v>
      </c>
      <c r="G46" s="3">
        <f>+'52.1. Đất ở'!G46*0.7</f>
        <v>461999.99999999994</v>
      </c>
      <c r="H46" s="3">
        <f>+'52.1. Đất ở'!H46*0.7</f>
        <v>308000</v>
      </c>
      <c r="I46" s="3"/>
      <c r="J46" s="7">
        <f t="shared" ref="J46:J47" si="12">+F46/E46</f>
        <v>1.1000000000000001</v>
      </c>
    </row>
    <row r="47" spans="1:10" ht="46.8" x14ac:dyDescent="0.3">
      <c r="A47" s="65" t="s">
        <v>736</v>
      </c>
      <c r="B47" s="48" t="s">
        <v>728</v>
      </c>
      <c r="C47" s="48" t="s">
        <v>729</v>
      </c>
      <c r="D47" s="48" t="s">
        <v>730</v>
      </c>
      <c r="E47" s="3">
        <f>+'52.1. Đất ở'!E47*0.7</f>
        <v>539000</v>
      </c>
      <c r="F47" s="3">
        <f>+'52.1. Đất ở'!F47*0.7</f>
        <v>770000</v>
      </c>
      <c r="G47" s="3">
        <f>+'52.1. Đất ở'!G47*0.7</f>
        <v>461999.99999999994</v>
      </c>
      <c r="H47" s="3">
        <f>+'52.1. Đất ở'!H47*0.7</f>
        <v>308000</v>
      </c>
      <c r="I47" s="3"/>
      <c r="J47" s="7">
        <f t="shared" si="12"/>
        <v>1.4285714285714286</v>
      </c>
    </row>
    <row r="48" spans="1:10" ht="31.2" x14ac:dyDescent="0.3">
      <c r="A48" s="65" t="s">
        <v>737</v>
      </c>
      <c r="B48" s="84" t="s">
        <v>738</v>
      </c>
      <c r="C48" s="84" t="s">
        <v>732</v>
      </c>
      <c r="D48" s="84" t="s">
        <v>733</v>
      </c>
      <c r="E48" s="81"/>
      <c r="F48" s="81">
        <f>+'52.1. Đất ở'!F48*0.7</f>
        <v>489999.99999999994</v>
      </c>
      <c r="G48" s="81">
        <f>+'52.1. Đất ở'!G48*0.7</f>
        <v>294000</v>
      </c>
      <c r="H48" s="81">
        <f>+'52.1. Đất ở'!H48*0.7</f>
        <v>196000</v>
      </c>
      <c r="I48" s="81">
        <f t="shared" ref="I48" si="13">+G48*0.4</f>
        <v>117600</v>
      </c>
      <c r="J48" s="87"/>
    </row>
    <row r="49" spans="1:10" x14ac:dyDescent="0.3">
      <c r="A49" s="89">
        <v>20</v>
      </c>
      <c r="B49" s="90" t="s">
        <v>739</v>
      </c>
      <c r="C49" s="85"/>
      <c r="D49" s="85"/>
      <c r="E49" s="3"/>
      <c r="F49" s="3"/>
      <c r="G49" s="3"/>
      <c r="H49" s="3"/>
      <c r="I49" s="3"/>
      <c r="J49" s="7"/>
    </row>
    <row r="50" spans="1:10" ht="46.8" x14ac:dyDescent="0.3">
      <c r="A50" s="65" t="s">
        <v>748</v>
      </c>
      <c r="B50" s="48" t="s">
        <v>740</v>
      </c>
      <c r="C50" s="48" t="s">
        <v>741</v>
      </c>
      <c r="D50" s="48" t="s">
        <v>742</v>
      </c>
      <c r="E50" s="3">
        <f>+'52.1. Đất ở'!E50*0.7</f>
        <v>539000</v>
      </c>
      <c r="F50" s="3">
        <f>+'52.1. Đất ở'!F50*0.7</f>
        <v>770000</v>
      </c>
      <c r="G50" s="3">
        <f>+'52.1. Đất ở'!G50*0.7</f>
        <v>461999.99999999994</v>
      </c>
      <c r="H50" s="3">
        <f>+'52.1. Đất ở'!H50*0.7</f>
        <v>308000</v>
      </c>
      <c r="I50" s="3"/>
      <c r="J50" s="7">
        <f t="shared" ref="J50:J51" si="14">+F50/E50</f>
        <v>1.4285714285714286</v>
      </c>
    </row>
    <row r="51" spans="1:10" ht="46.8" x14ac:dyDescent="0.3">
      <c r="A51" s="65" t="s">
        <v>749</v>
      </c>
      <c r="B51" s="42" t="s">
        <v>743</v>
      </c>
      <c r="C51" s="42" t="s">
        <v>744</v>
      </c>
      <c r="D51" s="42" t="s">
        <v>745</v>
      </c>
      <c r="E51" s="81">
        <f>+'52.1. Đất ở'!E51*0.7</f>
        <v>420000</v>
      </c>
      <c r="F51" s="81">
        <f>+'52.1. Đất ở'!F51*0.7</f>
        <v>700000</v>
      </c>
      <c r="G51" s="81">
        <f>+'52.1. Đất ở'!G51*0.7</f>
        <v>420000</v>
      </c>
      <c r="H51" s="81">
        <f>+'52.1. Đất ở'!H51*0.7</f>
        <v>280000</v>
      </c>
      <c r="I51" s="81"/>
      <c r="J51" s="87">
        <f t="shared" si="14"/>
        <v>1.6666666666666667</v>
      </c>
    </row>
    <row r="52" spans="1:10" ht="46.8" x14ac:dyDescent="0.3">
      <c r="A52" s="65" t="s">
        <v>750</v>
      </c>
      <c r="B52" s="32" t="s">
        <v>739</v>
      </c>
      <c r="C52" s="32" t="s">
        <v>746</v>
      </c>
      <c r="D52" s="32" t="s">
        <v>747</v>
      </c>
      <c r="E52" s="3">
        <f>+'52.1. Đất ở'!E52*0.7</f>
        <v>350000</v>
      </c>
      <c r="F52" s="3">
        <f>+'52.1. Đất ở'!F52*0.7</f>
        <v>350000</v>
      </c>
      <c r="G52" s="3">
        <f>+'52.1. Đất ở'!G52*0.7</f>
        <v>210000</v>
      </c>
      <c r="H52" s="3">
        <f>+'52.1. Đất ở'!H52*0.7</f>
        <v>140000</v>
      </c>
      <c r="I52" s="3"/>
      <c r="J52" s="7">
        <v>1.82</v>
      </c>
    </row>
    <row r="53" spans="1:10" x14ac:dyDescent="0.3">
      <c r="A53" s="62">
        <v>21</v>
      </c>
      <c r="B53" s="23" t="s">
        <v>752</v>
      </c>
      <c r="C53" s="35"/>
      <c r="D53" s="35"/>
      <c r="E53" s="3"/>
      <c r="F53" s="3"/>
      <c r="G53" s="3"/>
      <c r="H53" s="3"/>
      <c r="I53" s="3"/>
      <c r="J53" s="7"/>
    </row>
    <row r="54" spans="1:10" x14ac:dyDescent="0.3">
      <c r="A54" s="65" t="s">
        <v>753</v>
      </c>
      <c r="B54" s="48" t="s">
        <v>788</v>
      </c>
      <c r="C54" s="48" t="s">
        <v>787</v>
      </c>
      <c r="D54" s="48" t="s">
        <v>786</v>
      </c>
      <c r="E54" s="3">
        <f>+'52.1. Đất ở'!E54*0.7</f>
        <v>637000</v>
      </c>
      <c r="F54" s="3">
        <f>+'52.1. Đất ở'!F54*0.7</f>
        <v>840000</v>
      </c>
      <c r="G54" s="3">
        <f>+'52.1. Đất ở'!G54*0.7</f>
        <v>503999.99999999994</v>
      </c>
      <c r="H54" s="3">
        <f>+'52.1. Đất ở'!H54*0.7</f>
        <v>336000</v>
      </c>
      <c r="I54" s="3"/>
      <c r="J54" s="7">
        <f t="shared" ref="J54:J59" si="15">+F54/E54</f>
        <v>1.3186813186813187</v>
      </c>
    </row>
    <row r="55" spans="1:10" ht="46.8" x14ac:dyDescent="0.3">
      <c r="A55" s="65" t="s">
        <v>754</v>
      </c>
      <c r="B55" s="48" t="s">
        <v>785</v>
      </c>
      <c r="C55" s="48" t="s">
        <v>784</v>
      </c>
      <c r="D55" s="48" t="s">
        <v>783</v>
      </c>
      <c r="E55" s="3">
        <f>+'52.1. Đất ở'!E55*0.7</f>
        <v>637000</v>
      </c>
      <c r="F55" s="3">
        <f>+'52.1. Đất ở'!F55*0.7</f>
        <v>770000</v>
      </c>
      <c r="G55" s="3">
        <f>+'52.1. Đất ở'!G55*0.7</f>
        <v>461999.99999999994</v>
      </c>
      <c r="H55" s="3">
        <f>+'52.1. Đất ở'!H55*0.7</f>
        <v>308000</v>
      </c>
      <c r="I55" s="3"/>
      <c r="J55" s="7">
        <f t="shared" si="15"/>
        <v>1.2087912087912087</v>
      </c>
    </row>
    <row r="56" spans="1:10" x14ac:dyDescent="0.3">
      <c r="A56" s="65" t="s">
        <v>755</v>
      </c>
      <c r="B56" s="48" t="s">
        <v>782</v>
      </c>
      <c r="C56" s="48" t="s">
        <v>781</v>
      </c>
      <c r="D56" s="48" t="s">
        <v>780</v>
      </c>
      <c r="E56" s="3">
        <f>+'52.1. Đất ở'!E56*0.7</f>
        <v>1200500</v>
      </c>
      <c r="F56" s="3">
        <f>+'52.1. Đất ở'!F56*0.7</f>
        <v>1260000</v>
      </c>
      <c r="G56" s="3">
        <f>+'52.1. Đất ở'!G56*0.7</f>
        <v>756000</v>
      </c>
      <c r="H56" s="3">
        <f>+'52.1. Đất ở'!H56*0.7</f>
        <v>503999.99999999994</v>
      </c>
      <c r="I56" s="3">
        <f>+F56*0.2</f>
        <v>252000</v>
      </c>
      <c r="J56" s="7">
        <f t="shared" si="15"/>
        <v>1.0495626822157433</v>
      </c>
    </row>
    <row r="57" spans="1:10" ht="31.2" x14ac:dyDescent="0.3">
      <c r="A57" s="65" t="s">
        <v>756</v>
      </c>
      <c r="B57" s="48" t="s">
        <v>779</v>
      </c>
      <c r="C57" s="48" t="s">
        <v>778</v>
      </c>
      <c r="D57" s="48" t="s">
        <v>777</v>
      </c>
      <c r="E57" s="3">
        <f>+'52.1. Đất ở'!E57*0.7</f>
        <v>1470000</v>
      </c>
      <c r="F57" s="3">
        <f>+'52.1. Đất ở'!F57*0.7</f>
        <v>1680000</v>
      </c>
      <c r="G57" s="3">
        <f>+'52.1. Đất ở'!G57*0.7</f>
        <v>1007999.9999999999</v>
      </c>
      <c r="H57" s="3">
        <f>+'52.1. Đất ở'!H57*0.7</f>
        <v>672000</v>
      </c>
      <c r="I57" s="3"/>
      <c r="J57" s="7">
        <f t="shared" si="15"/>
        <v>1.1428571428571428</v>
      </c>
    </row>
    <row r="58" spans="1:10" ht="31.2" x14ac:dyDescent="0.3">
      <c r="A58" s="65" t="s">
        <v>757</v>
      </c>
      <c r="B58" s="48" t="s">
        <v>776</v>
      </c>
      <c r="C58" s="48" t="s">
        <v>775</v>
      </c>
      <c r="D58" s="48" t="s">
        <v>774</v>
      </c>
      <c r="E58" s="3">
        <f>+'52.1. Đất ở'!E58*0.7</f>
        <v>525000</v>
      </c>
      <c r="F58" s="3">
        <f>+'52.1. Đất ở'!F58*0.7</f>
        <v>770000</v>
      </c>
      <c r="G58" s="3">
        <f>+'52.1. Đất ở'!G58*0.7</f>
        <v>461999.99999999994</v>
      </c>
      <c r="H58" s="3">
        <f>+'52.1. Đất ở'!H58*0.7</f>
        <v>308000</v>
      </c>
      <c r="I58" s="3"/>
      <c r="J58" s="7">
        <f t="shared" si="15"/>
        <v>1.4666666666666666</v>
      </c>
    </row>
    <row r="59" spans="1:10" ht="31.2" x14ac:dyDescent="0.3">
      <c r="A59" s="65" t="s">
        <v>758</v>
      </c>
      <c r="B59" s="48" t="s">
        <v>789</v>
      </c>
      <c r="C59" s="48" t="s">
        <v>773</v>
      </c>
      <c r="D59" s="48" t="s">
        <v>772</v>
      </c>
      <c r="E59" s="3">
        <f>+'52.1. Đất ở'!E59*0.7</f>
        <v>461999.99999999994</v>
      </c>
      <c r="F59" s="3">
        <f>+'52.1. Đất ở'!F59*0.7</f>
        <v>770000</v>
      </c>
      <c r="G59" s="3">
        <f>+'52.1. Đất ở'!G59*0.7</f>
        <v>461999.99999999994</v>
      </c>
      <c r="H59" s="3">
        <f>+'52.1. Đất ở'!H59*0.7</f>
        <v>308000</v>
      </c>
      <c r="I59" s="3"/>
      <c r="J59" s="7">
        <f t="shared" si="15"/>
        <v>1.666666666666667</v>
      </c>
    </row>
    <row r="60" spans="1:10" ht="31.2" x14ac:dyDescent="0.3">
      <c r="A60" s="65" t="s">
        <v>759</v>
      </c>
      <c r="B60" s="84" t="s">
        <v>792</v>
      </c>
      <c r="C60" s="84" t="s">
        <v>790</v>
      </c>
      <c r="D60" s="84" t="s">
        <v>791</v>
      </c>
      <c r="E60" s="81"/>
      <c r="F60" s="81">
        <f>+'52.1. Đất ở'!F60*0.7</f>
        <v>560000</v>
      </c>
      <c r="G60" s="81">
        <f>+'52.1. Đất ở'!G60*0.7</f>
        <v>336000</v>
      </c>
      <c r="H60" s="81">
        <f>+'52.1. Đất ở'!H60*0.7</f>
        <v>224000</v>
      </c>
      <c r="I60" s="81">
        <f t="shared" ref="I60" si="16">+G60*0.4</f>
        <v>134400</v>
      </c>
      <c r="J60" s="87"/>
    </row>
    <row r="61" spans="1:10" ht="46.8" x14ac:dyDescent="0.3">
      <c r="A61" s="65" t="s">
        <v>760</v>
      </c>
      <c r="B61" s="48" t="s">
        <v>793</v>
      </c>
      <c r="C61" s="48" t="s">
        <v>800</v>
      </c>
      <c r="D61" s="48" t="s">
        <v>801</v>
      </c>
      <c r="E61" s="3">
        <f>+'52.1. Đất ở'!E61*0.7</f>
        <v>1092000</v>
      </c>
      <c r="F61" s="3">
        <f>+'52.1. Đất ở'!F61*0.7</f>
        <v>1120000</v>
      </c>
      <c r="G61" s="3">
        <f>+'52.1. Đất ở'!G61*0.7</f>
        <v>672000</v>
      </c>
      <c r="H61" s="3">
        <f>+'52.1. Đất ở'!H61*0.7</f>
        <v>448000</v>
      </c>
      <c r="I61" s="3"/>
      <c r="J61" s="7">
        <f>+F61/E61</f>
        <v>1.0256410256410255</v>
      </c>
    </row>
    <row r="62" spans="1:10" ht="31.2" x14ac:dyDescent="0.3">
      <c r="A62" s="65" t="s">
        <v>761</v>
      </c>
      <c r="B62" s="48" t="s">
        <v>794</v>
      </c>
      <c r="C62" s="48" t="s">
        <v>801</v>
      </c>
      <c r="D62" s="48" t="s">
        <v>802</v>
      </c>
      <c r="E62" s="3">
        <f>+'52.1. Đất ở'!E62*0.7</f>
        <v>1917999.9999999998</v>
      </c>
      <c r="F62" s="3">
        <f>+'52.1. Đất ở'!F62*0.7</f>
        <v>2170000</v>
      </c>
      <c r="G62" s="3">
        <f>+'52.1. Đất ở'!G62*0.7</f>
        <v>1302000</v>
      </c>
      <c r="H62" s="3">
        <f>+'52.1. Đất ở'!H62*0.7</f>
        <v>868000</v>
      </c>
      <c r="I62" s="3"/>
      <c r="J62" s="7">
        <f>+F62/E62</f>
        <v>1.1313868613138687</v>
      </c>
    </row>
    <row r="63" spans="1:10" ht="62.4" x14ac:dyDescent="0.3">
      <c r="A63" s="65" t="s">
        <v>762</v>
      </c>
      <c r="B63" s="48" t="s">
        <v>795</v>
      </c>
      <c r="C63" s="48" t="s">
        <v>802</v>
      </c>
      <c r="D63" s="48" t="s">
        <v>803</v>
      </c>
      <c r="E63" s="3">
        <f>+'52.1. Đất ở'!E63*0.7</f>
        <v>2940000</v>
      </c>
      <c r="F63" s="3">
        <f>+'52.1. Đất ở'!F63*0.7</f>
        <v>3080000</v>
      </c>
      <c r="G63" s="3">
        <f>+'52.1. Đất ở'!G63*0.7</f>
        <v>1847999.9999999998</v>
      </c>
      <c r="H63" s="3">
        <f>+'52.1. Đất ở'!H63*0.7</f>
        <v>1232000</v>
      </c>
      <c r="I63" s="3"/>
      <c r="J63" s="86"/>
    </row>
    <row r="64" spans="1:10" ht="62.4" x14ac:dyDescent="0.3">
      <c r="A64" s="65" t="s">
        <v>763</v>
      </c>
      <c r="B64" s="48" t="s">
        <v>796</v>
      </c>
      <c r="C64" s="48" t="s">
        <v>803</v>
      </c>
      <c r="D64" s="48" t="s">
        <v>804</v>
      </c>
      <c r="E64" s="3">
        <f>+'52.1. Đất ở'!E64*0.7</f>
        <v>2149000</v>
      </c>
      <c r="F64" s="3">
        <f>+'52.1. Đất ở'!F64*0.7</f>
        <v>2310000</v>
      </c>
      <c r="G64" s="3">
        <f>+'52.1. Đất ở'!G64*0.7</f>
        <v>1386000</v>
      </c>
      <c r="H64" s="3">
        <f>+'52.1. Đất ở'!H64*0.7</f>
        <v>923999.99999999988</v>
      </c>
      <c r="I64" s="3"/>
      <c r="J64" s="7">
        <f t="shared" ref="J64:J71" si="17">+F64/E64</f>
        <v>1.0749185667752443</v>
      </c>
    </row>
    <row r="65" spans="1:10" ht="31.2" x14ac:dyDescent="0.3">
      <c r="A65" s="65" t="s">
        <v>764</v>
      </c>
      <c r="B65" s="48" t="s">
        <v>797</v>
      </c>
      <c r="C65" s="48" t="s">
        <v>805</v>
      </c>
      <c r="D65" s="48" t="s">
        <v>806</v>
      </c>
      <c r="E65" s="3">
        <f>+'52.1. Đất ở'!E65*0.7</f>
        <v>1917999.9999999998</v>
      </c>
      <c r="F65" s="3">
        <f>+'52.1. Đất ở'!F65*0.7</f>
        <v>2240000</v>
      </c>
      <c r="G65" s="3">
        <f>+'52.1. Đất ở'!G65*0.7</f>
        <v>1344000</v>
      </c>
      <c r="H65" s="3">
        <f>+'52.1. Đất ở'!H65*0.7</f>
        <v>896000</v>
      </c>
      <c r="I65" s="3"/>
      <c r="J65" s="7">
        <f t="shared" si="17"/>
        <v>1.1678832116788322</v>
      </c>
    </row>
    <row r="66" spans="1:10" ht="31.2" x14ac:dyDescent="0.3">
      <c r="A66" s="65" t="s">
        <v>765</v>
      </c>
      <c r="B66" s="48" t="s">
        <v>798</v>
      </c>
      <c r="C66" s="48" t="s">
        <v>804</v>
      </c>
      <c r="D66" s="48" t="s">
        <v>807</v>
      </c>
      <c r="E66" s="3">
        <f>+'52.1. Đất ở'!E66*0.7</f>
        <v>1847999.9999999998</v>
      </c>
      <c r="F66" s="3">
        <f>+'52.1. Đất ở'!F66*0.7</f>
        <v>2310000</v>
      </c>
      <c r="G66" s="3">
        <f>+'52.1. Đất ở'!G66*0.7</f>
        <v>1386000</v>
      </c>
      <c r="H66" s="3">
        <f>+'52.1. Đất ở'!H66*0.7</f>
        <v>923999.99999999988</v>
      </c>
      <c r="I66" s="3"/>
      <c r="J66" s="7">
        <f t="shared" si="17"/>
        <v>1.2500000000000002</v>
      </c>
    </row>
    <row r="67" spans="1:10" ht="31.2" x14ac:dyDescent="0.3">
      <c r="A67" s="65" t="s">
        <v>766</v>
      </c>
      <c r="B67" s="48" t="s">
        <v>799</v>
      </c>
      <c r="C67" s="48" t="s">
        <v>808</v>
      </c>
      <c r="D67" s="48" t="s">
        <v>809</v>
      </c>
      <c r="E67" s="3">
        <f>+'52.1. Đất ở'!E67*0.7</f>
        <v>1232000</v>
      </c>
      <c r="F67" s="3">
        <f>+'52.1. Đất ở'!F67*0.7</f>
        <v>1680000</v>
      </c>
      <c r="G67" s="3">
        <f>+'52.1. Đất ở'!G67*0.7</f>
        <v>1007999.9999999999</v>
      </c>
      <c r="H67" s="3">
        <f>+'52.1. Đất ở'!H67*0.7</f>
        <v>672000</v>
      </c>
      <c r="I67" s="3"/>
      <c r="J67" s="7">
        <f t="shared" si="17"/>
        <v>1.3636363636363635</v>
      </c>
    </row>
    <row r="68" spans="1:10" ht="46.8" x14ac:dyDescent="0.3">
      <c r="A68" s="65" t="s">
        <v>767</v>
      </c>
      <c r="B68" s="48" t="s">
        <v>818</v>
      </c>
      <c r="C68" s="48" t="s">
        <v>810</v>
      </c>
      <c r="D68" s="48" t="s">
        <v>811</v>
      </c>
      <c r="E68" s="3">
        <f>+'52.1. Đất ở'!E68*0.7</f>
        <v>917000</v>
      </c>
      <c r="F68" s="3">
        <f>+'52.1. Đất ở'!F68*0.7</f>
        <v>1050000</v>
      </c>
      <c r="G68" s="3">
        <f>+'52.1. Đất ở'!G68*0.7</f>
        <v>630000</v>
      </c>
      <c r="H68" s="3">
        <f>+'52.1. Đất ở'!H68*0.7</f>
        <v>420000</v>
      </c>
      <c r="I68" s="3"/>
      <c r="J68" s="7">
        <f t="shared" si="17"/>
        <v>1.1450381679389312</v>
      </c>
    </row>
    <row r="69" spans="1:10" ht="46.8" x14ac:dyDescent="0.3">
      <c r="A69" s="65" t="s">
        <v>768</v>
      </c>
      <c r="B69" s="32" t="s">
        <v>819</v>
      </c>
      <c r="C69" s="32" t="s">
        <v>813</v>
      </c>
      <c r="D69" s="32" t="s">
        <v>814</v>
      </c>
      <c r="E69" s="3">
        <f>+'52.1. Đất ở'!E69*0.7</f>
        <v>560000</v>
      </c>
      <c r="F69" s="3">
        <f>+'52.1. Đất ở'!F69*0.7</f>
        <v>700000</v>
      </c>
      <c r="G69" s="3">
        <f>+'52.1. Đất ở'!G69*0.7</f>
        <v>420000</v>
      </c>
      <c r="H69" s="3">
        <f>+'52.1. Đất ở'!H69*0.7</f>
        <v>280000</v>
      </c>
      <c r="I69" s="3"/>
      <c r="J69" s="7">
        <f t="shared" si="17"/>
        <v>1.25</v>
      </c>
    </row>
    <row r="70" spans="1:10" ht="46.8" x14ac:dyDescent="0.3">
      <c r="A70" s="65" t="s">
        <v>769</v>
      </c>
      <c r="B70" s="32" t="s">
        <v>820</v>
      </c>
      <c r="C70" s="32" t="s">
        <v>815</v>
      </c>
      <c r="D70" s="32" t="s">
        <v>816</v>
      </c>
      <c r="E70" s="3">
        <f>+'52.1. Đất ở'!E70*0.7</f>
        <v>280000</v>
      </c>
      <c r="F70" s="3">
        <f>+'52.1. Đất ở'!F70*0.7</f>
        <v>280000</v>
      </c>
      <c r="G70" s="3">
        <f>+'52.1. Đất ở'!G70*0.7</f>
        <v>168000</v>
      </c>
      <c r="H70" s="3">
        <f>+'52.1. Đất ở'!H70*0.7</f>
        <v>0</v>
      </c>
      <c r="I70" s="3"/>
      <c r="J70" s="7">
        <f t="shared" si="17"/>
        <v>1</v>
      </c>
    </row>
    <row r="71" spans="1:10" ht="46.8" x14ac:dyDescent="0.3">
      <c r="A71" s="65" t="s">
        <v>770</v>
      </c>
      <c r="B71" s="32" t="s">
        <v>821</v>
      </c>
      <c r="C71" s="32" t="s">
        <v>816</v>
      </c>
      <c r="D71" s="32" t="s">
        <v>817</v>
      </c>
      <c r="E71" s="3">
        <f>+'52.1. Đất ở'!E71*0.7</f>
        <v>560000</v>
      </c>
      <c r="F71" s="3">
        <f>+'52.1. Đất ở'!F71*0.7</f>
        <v>630000</v>
      </c>
      <c r="G71" s="3">
        <f>+'52.1. Đất ở'!G71*0.7</f>
        <v>378000</v>
      </c>
      <c r="H71" s="3">
        <f>+'52.1. Đất ở'!H71*0.7</f>
        <v>251999.99999999997</v>
      </c>
      <c r="I71" s="3"/>
      <c r="J71" s="7">
        <f t="shared" si="17"/>
        <v>1.125</v>
      </c>
    </row>
    <row r="72" spans="1:10" ht="31.2" x14ac:dyDescent="0.3">
      <c r="A72" s="65" t="s">
        <v>771</v>
      </c>
      <c r="B72" s="48" t="s">
        <v>812</v>
      </c>
      <c r="C72" s="48"/>
      <c r="D72" s="48"/>
      <c r="E72" s="3">
        <f>+'52.1. Đất ở'!E72*0.7</f>
        <v>770000</v>
      </c>
      <c r="F72" s="3">
        <f>+'52.1. Đất ở'!F72*0.7</f>
        <v>910000</v>
      </c>
      <c r="G72" s="3">
        <f>+'52.1. Đất ở'!G72*0.7</f>
        <v>546000</v>
      </c>
      <c r="H72" s="3">
        <f>+'52.1. Đất ở'!H72*0.7</f>
        <v>364000</v>
      </c>
      <c r="I72" s="3"/>
      <c r="J72" s="86"/>
    </row>
    <row r="73" spans="1:10" ht="46.8" x14ac:dyDescent="0.3">
      <c r="A73" s="65">
        <v>22</v>
      </c>
      <c r="B73" s="48" t="s">
        <v>751</v>
      </c>
      <c r="C73" s="48"/>
      <c r="D73" s="48"/>
      <c r="E73" s="3">
        <f>+'52.1. Đất ở'!E73*0.7</f>
        <v>539000</v>
      </c>
      <c r="F73" s="3">
        <f>+'52.1. Đất ở'!F73*0.7</f>
        <v>700000</v>
      </c>
      <c r="G73" s="3">
        <f>+'52.1. Đất ở'!G73*0.7</f>
        <v>420000</v>
      </c>
      <c r="H73" s="3">
        <f>+'52.1. Đất ở'!H73*0.7</f>
        <v>280000</v>
      </c>
      <c r="I73" s="3"/>
      <c r="J73" s="7">
        <f>+F73/E73</f>
        <v>1.2987012987012987</v>
      </c>
    </row>
    <row r="74" spans="1:10" ht="46.8" x14ac:dyDescent="0.3">
      <c r="A74" s="65">
        <v>23</v>
      </c>
      <c r="B74" s="48" t="s">
        <v>822</v>
      </c>
      <c r="C74" s="48" t="s">
        <v>823</v>
      </c>
      <c r="D74" s="48" t="s">
        <v>824</v>
      </c>
      <c r="E74" s="3">
        <f>+'52.1. Đất ở'!E74*0.7</f>
        <v>420000</v>
      </c>
      <c r="F74" s="3">
        <f>+'52.1. Đất ở'!F74*0.7</f>
        <v>770000</v>
      </c>
      <c r="G74" s="3">
        <f>+'52.1. Đất ở'!G74*0.7</f>
        <v>461999.99999999994</v>
      </c>
      <c r="H74" s="3">
        <f>+'52.1. Đất ở'!H74*0.7</f>
        <v>308000</v>
      </c>
      <c r="I74" s="3"/>
      <c r="J74" s="7">
        <f>+F74/E74</f>
        <v>1.8333333333333333</v>
      </c>
    </row>
    <row r="75" spans="1:10" x14ac:dyDescent="0.3">
      <c r="A75" s="62">
        <v>24</v>
      </c>
      <c r="B75" s="23" t="s">
        <v>839</v>
      </c>
      <c r="C75" s="35"/>
      <c r="D75" s="35"/>
      <c r="E75" s="3"/>
      <c r="F75" s="3"/>
      <c r="G75" s="3"/>
      <c r="H75" s="3"/>
      <c r="I75" s="3"/>
      <c r="J75" s="7"/>
    </row>
    <row r="76" spans="1:10" ht="46.8" x14ac:dyDescent="0.3">
      <c r="A76" s="65" t="s">
        <v>837</v>
      </c>
      <c r="B76" s="32" t="s">
        <v>888</v>
      </c>
      <c r="C76" s="32" t="s">
        <v>840</v>
      </c>
      <c r="D76" s="32" t="s">
        <v>841</v>
      </c>
      <c r="E76" s="3">
        <f>+'52.1. Đất ở'!E76*0.7</f>
        <v>539000</v>
      </c>
      <c r="F76" s="3">
        <f>+'52.1. Đất ở'!F76*0.7</f>
        <v>700000</v>
      </c>
      <c r="G76" s="3">
        <f>+'52.1. Đất ở'!G76*0.7</f>
        <v>420000</v>
      </c>
      <c r="H76" s="3">
        <f>+'52.1. Đất ở'!H76*0.7</f>
        <v>280000</v>
      </c>
      <c r="I76" s="3"/>
      <c r="J76" s="7">
        <f>+F76/E76</f>
        <v>1.2987012987012987</v>
      </c>
    </row>
    <row r="77" spans="1:10" ht="31.2" x14ac:dyDescent="0.3">
      <c r="A77" s="65" t="s">
        <v>838</v>
      </c>
      <c r="B77" s="32" t="s">
        <v>889</v>
      </c>
      <c r="C77" s="32" t="s">
        <v>842</v>
      </c>
      <c r="D77" s="32" t="s">
        <v>843</v>
      </c>
      <c r="E77" s="3">
        <f>+'52.1. Đất ở'!E77*0.7</f>
        <v>539000</v>
      </c>
      <c r="F77" s="3">
        <f>+'52.1. Đất ở'!F77*0.7</f>
        <v>630000</v>
      </c>
      <c r="G77" s="3">
        <f>+'52.1. Đất ở'!G77*0.7</f>
        <v>378000</v>
      </c>
      <c r="H77" s="3">
        <f>+'52.1. Đất ở'!H77*0.7</f>
        <v>251999.99999999997</v>
      </c>
      <c r="I77" s="3"/>
      <c r="J77" s="7">
        <f>+F77/E77</f>
        <v>1.1688311688311688</v>
      </c>
    </row>
    <row r="78" spans="1:10" ht="62.4" x14ac:dyDescent="0.3">
      <c r="A78" s="65">
        <v>25</v>
      </c>
      <c r="B78" s="32" t="s">
        <v>844</v>
      </c>
      <c r="C78" s="32"/>
      <c r="D78" s="32"/>
      <c r="E78" s="3">
        <f>+'52.1. Đất ở'!E78*0.7</f>
        <v>1438500</v>
      </c>
      <c r="F78" s="3">
        <f>+'52.1. Đất ở'!F78*0.7</f>
        <v>1889999.9999999998</v>
      </c>
      <c r="G78" s="3">
        <f>+'52.1. Đất ở'!G78*0.7</f>
        <v>1134000</v>
      </c>
      <c r="H78" s="3">
        <f>+'52.1. Đất ở'!H78*0.7</f>
        <v>756000</v>
      </c>
      <c r="I78" s="3"/>
      <c r="J78" s="7">
        <f>+F78/E78</f>
        <v>1.3138686131386859</v>
      </c>
    </row>
    <row r="79" spans="1:10" ht="31.2" x14ac:dyDescent="0.3">
      <c r="A79" s="65">
        <v>26</v>
      </c>
      <c r="B79" s="80" t="s">
        <v>845</v>
      </c>
      <c r="C79" s="80" t="s">
        <v>846</v>
      </c>
      <c r="D79" s="80" t="s">
        <v>847</v>
      </c>
      <c r="E79" s="81"/>
      <c r="F79" s="81">
        <f>+'52.1. Đất ở'!F79*0.7</f>
        <v>700000</v>
      </c>
      <c r="G79" s="81">
        <f>+'52.1. Đất ở'!G79*0.7</f>
        <v>420000</v>
      </c>
      <c r="H79" s="81">
        <f>+'52.1. Đất ở'!H79*0.7</f>
        <v>280000</v>
      </c>
      <c r="I79" s="81">
        <f t="shared" ref="I79" si="18">+G79*0.4</f>
        <v>168000</v>
      </c>
      <c r="J79" s="87"/>
    </row>
    <row r="80" spans="1:10" ht="62.4" x14ac:dyDescent="0.3">
      <c r="A80" s="65">
        <v>27</v>
      </c>
      <c r="B80" s="32" t="s">
        <v>848</v>
      </c>
      <c r="C80" s="32"/>
      <c r="D80" s="32"/>
      <c r="E80" s="3">
        <f>+'52.1. Đất ở'!E80*0.7</f>
        <v>280000</v>
      </c>
      <c r="F80" s="3">
        <f>+'52.1. Đất ở'!F80*0.7</f>
        <v>280000</v>
      </c>
      <c r="G80" s="3">
        <f>+'52.1. Đất ở'!G80*0.7</f>
        <v>168000</v>
      </c>
      <c r="H80" s="3"/>
      <c r="I80" s="3"/>
      <c r="J80" s="7">
        <f>+F80/E80</f>
        <v>1</v>
      </c>
    </row>
    <row r="81" spans="1:10" ht="46.8" x14ac:dyDescent="0.3">
      <c r="A81" s="62">
        <v>28</v>
      </c>
      <c r="B81" s="86" t="s">
        <v>849</v>
      </c>
      <c r="C81" s="86" t="s">
        <v>850</v>
      </c>
      <c r="D81" s="83"/>
      <c r="E81" s="3"/>
      <c r="F81" s="3"/>
      <c r="G81" s="3"/>
      <c r="H81" s="3"/>
      <c r="I81" s="32"/>
      <c r="J81" s="7"/>
    </row>
    <row r="82" spans="1:10" ht="31.2" x14ac:dyDescent="0.3">
      <c r="A82" s="65" t="s">
        <v>856</v>
      </c>
      <c r="B82" s="32" t="s">
        <v>851</v>
      </c>
      <c r="C82" s="83"/>
      <c r="D82" s="32"/>
      <c r="E82" s="3">
        <f>+'52.1. Đất ở'!E82*0.7</f>
        <v>3150000</v>
      </c>
      <c r="F82" s="3">
        <f>+'52.1. Đất ở'!F82*0.7</f>
        <v>3360000</v>
      </c>
      <c r="G82" s="3">
        <f>+'52.1. Đất ở'!G82*0.7</f>
        <v>2015999.9999999998</v>
      </c>
      <c r="H82" s="3">
        <f>+'52.1. Đất ở'!H82*0.7</f>
        <v>1344000</v>
      </c>
      <c r="I82" s="3"/>
      <c r="J82" s="7">
        <f>+F82/E82</f>
        <v>1.0666666666666667</v>
      </c>
    </row>
    <row r="83" spans="1:10" ht="31.2" x14ac:dyDescent="0.3">
      <c r="A83" s="65" t="s">
        <v>857</v>
      </c>
      <c r="B83" s="32" t="s">
        <v>852</v>
      </c>
      <c r="C83" s="83"/>
      <c r="D83" s="32"/>
      <c r="E83" s="3">
        <f>+'52.1. Đất ở'!E83*0.7</f>
        <v>3500000</v>
      </c>
      <c r="F83" s="3">
        <f>+'52.1. Đất ở'!F83*0.7</f>
        <v>4550000</v>
      </c>
      <c r="G83" s="3">
        <f>+'52.1. Đất ở'!G83*0.7</f>
        <v>2730000</v>
      </c>
      <c r="H83" s="3">
        <f>+'52.1. Đất ở'!H83*0.7</f>
        <v>1820000</v>
      </c>
      <c r="I83" s="3"/>
      <c r="J83" s="7">
        <f>+F83/E83</f>
        <v>1.3</v>
      </c>
    </row>
    <row r="84" spans="1:10" ht="31.2" x14ac:dyDescent="0.3">
      <c r="A84" s="65" t="s">
        <v>858</v>
      </c>
      <c r="B84" s="32" t="s">
        <v>853</v>
      </c>
      <c r="C84" s="83"/>
      <c r="D84" s="32"/>
      <c r="E84" s="3">
        <f>+'52.1. Đất ở'!E84*0.7</f>
        <v>2800000</v>
      </c>
      <c r="F84" s="3">
        <f>+'52.1. Đất ở'!F84*0.7</f>
        <v>3360000</v>
      </c>
      <c r="G84" s="3">
        <f>+'52.1. Đất ở'!G84*0.7</f>
        <v>2015999.9999999998</v>
      </c>
      <c r="H84" s="3">
        <f>+'52.1. Đất ở'!H84*0.7</f>
        <v>1344000</v>
      </c>
      <c r="I84" s="3"/>
      <c r="J84" s="7">
        <f>+F84/E84</f>
        <v>1.2</v>
      </c>
    </row>
    <row r="85" spans="1:10" ht="31.2" x14ac:dyDescent="0.3">
      <c r="A85" s="65" t="s">
        <v>859</v>
      </c>
      <c r="B85" s="32" t="s">
        <v>854</v>
      </c>
      <c r="C85" s="83"/>
      <c r="D85" s="32"/>
      <c r="E85" s="3">
        <f>+'52.1. Đất ở'!E85*0.7</f>
        <v>2450000</v>
      </c>
      <c r="F85" s="3">
        <f>+'52.1. Đất ở'!F85*0.7</f>
        <v>3290000</v>
      </c>
      <c r="G85" s="3">
        <f>+'52.1. Đất ở'!G85*0.7</f>
        <v>1973999.9999999998</v>
      </c>
      <c r="H85" s="3">
        <f>+'52.1. Đất ở'!H85*0.7</f>
        <v>1316000</v>
      </c>
      <c r="I85" s="3"/>
      <c r="J85" s="7">
        <f>+F85/E85</f>
        <v>1.3428571428571427</v>
      </c>
    </row>
    <row r="86" spans="1:10" ht="31.2" x14ac:dyDescent="0.3">
      <c r="A86" s="65" t="s">
        <v>860</v>
      </c>
      <c r="B86" s="32" t="s">
        <v>855</v>
      </c>
      <c r="C86" s="83"/>
      <c r="D86" s="32"/>
      <c r="E86" s="3">
        <f>+'52.1. Đất ở'!E86*0.7</f>
        <v>2100000</v>
      </c>
      <c r="F86" s="3">
        <f>+'52.1. Đất ở'!F86*0.7</f>
        <v>3290000</v>
      </c>
      <c r="G86" s="3">
        <f>+'52.1. Đất ở'!G86*0.7</f>
        <v>1973999.9999999998</v>
      </c>
      <c r="H86" s="3">
        <f>+'52.1. Đất ở'!H86*0.7</f>
        <v>1316000</v>
      </c>
      <c r="I86" s="3"/>
      <c r="J86" s="7">
        <f>+F86/E86</f>
        <v>1.5666666666666667</v>
      </c>
    </row>
    <row r="87" spans="1:10" ht="62.4" x14ac:dyDescent="0.3">
      <c r="A87" s="62">
        <v>29</v>
      </c>
      <c r="B87" s="86" t="s">
        <v>861</v>
      </c>
      <c r="C87" s="86" t="s">
        <v>862</v>
      </c>
      <c r="D87" s="83"/>
      <c r="E87" s="3"/>
      <c r="F87" s="3"/>
      <c r="G87" s="3"/>
      <c r="H87" s="3"/>
      <c r="I87" s="3"/>
      <c r="J87" s="7"/>
    </row>
    <row r="88" spans="1:10" ht="31.2" x14ac:dyDescent="0.3">
      <c r="A88" s="65" t="s">
        <v>865</v>
      </c>
      <c r="B88" s="32" t="s">
        <v>851</v>
      </c>
      <c r="C88" s="83"/>
      <c r="D88" s="32"/>
      <c r="E88" s="3">
        <f>+'52.1. Đất ở'!E88*0.7</f>
        <v>2800000</v>
      </c>
      <c r="F88" s="3">
        <f>+'52.1. Đất ở'!F88*0.7</f>
        <v>3430000</v>
      </c>
      <c r="G88" s="3">
        <f>+'52.1. Đất ở'!G88*0.7</f>
        <v>2057999.9999999998</v>
      </c>
      <c r="H88" s="3">
        <f>+'52.1. Đất ở'!H88*0.7</f>
        <v>1372000</v>
      </c>
      <c r="I88" s="3"/>
      <c r="J88" s="7">
        <f>+F88/E88</f>
        <v>1.2250000000000001</v>
      </c>
    </row>
    <row r="89" spans="1:10" ht="31.2" x14ac:dyDescent="0.3">
      <c r="A89" s="65" t="s">
        <v>735</v>
      </c>
      <c r="B89" s="32" t="s">
        <v>863</v>
      </c>
      <c r="C89" s="83"/>
      <c r="D89" s="32"/>
      <c r="E89" s="3">
        <f>+'52.1. Đất ở'!E89*0.7</f>
        <v>4200000</v>
      </c>
      <c r="F89" s="3">
        <f>+'52.1. Đất ở'!F89*0.7</f>
        <v>4760000</v>
      </c>
      <c r="G89" s="3">
        <f>+'52.1. Đất ở'!G89*0.7</f>
        <v>2856000</v>
      </c>
      <c r="H89" s="3">
        <f>+'52.1. Đất ở'!H89*0.7</f>
        <v>1903999.9999999998</v>
      </c>
      <c r="I89" s="3"/>
      <c r="J89" s="7">
        <f>+F89/E89</f>
        <v>1.1333333333333333</v>
      </c>
    </row>
    <row r="90" spans="1:10" ht="31.2" x14ac:dyDescent="0.3">
      <c r="A90" s="65" t="s">
        <v>866</v>
      </c>
      <c r="B90" s="32" t="s">
        <v>864</v>
      </c>
      <c r="C90" s="83"/>
      <c r="D90" s="32"/>
      <c r="E90" s="3">
        <f>+'52.1. Đất ở'!E90*0.7</f>
        <v>2100000</v>
      </c>
      <c r="F90" s="3">
        <f>+'52.1. Đất ở'!F90*0.7</f>
        <v>3360000</v>
      </c>
      <c r="G90" s="3">
        <f>+'52.1. Đất ở'!G90*0.7</f>
        <v>2015999.9999999998</v>
      </c>
      <c r="H90" s="3">
        <f>+'52.1. Đất ở'!H90*0.7</f>
        <v>1344000</v>
      </c>
      <c r="I90" s="3"/>
      <c r="J90" s="7">
        <f>+F90/E90</f>
        <v>1.6</v>
      </c>
    </row>
    <row r="91" spans="1:10" ht="31.2" x14ac:dyDescent="0.3">
      <c r="A91" s="62">
        <v>30</v>
      </c>
      <c r="B91" s="86" t="s">
        <v>867</v>
      </c>
      <c r="C91" s="86" t="s">
        <v>868</v>
      </c>
      <c r="D91" s="83"/>
      <c r="E91" s="3"/>
      <c r="F91" s="3"/>
      <c r="G91" s="3"/>
      <c r="H91" s="3"/>
      <c r="I91" s="3"/>
      <c r="J91" s="7"/>
    </row>
    <row r="92" spans="1:10" x14ac:dyDescent="0.3">
      <c r="A92" s="65" t="s">
        <v>873</v>
      </c>
      <c r="B92" s="32" t="s">
        <v>731</v>
      </c>
      <c r="C92" s="83"/>
      <c r="D92" s="32"/>
      <c r="E92" s="3">
        <f>+'52.1. Đất ở'!E92*0.7</f>
        <v>700000</v>
      </c>
      <c r="F92" s="3">
        <f>+'52.1. Đất ở'!F92*0.7</f>
        <v>910000</v>
      </c>
      <c r="G92" s="3">
        <f>+'52.1. Đất ở'!G92*0.7</f>
        <v>546000</v>
      </c>
      <c r="H92" s="3">
        <f>+'52.1. Đất ở'!H92*0.7</f>
        <v>364000</v>
      </c>
      <c r="I92" s="3"/>
      <c r="J92" s="7">
        <f t="shared" ref="J92:J93" si="19">+F92/E92</f>
        <v>1.3</v>
      </c>
    </row>
    <row r="93" spans="1:10" ht="31.2" x14ac:dyDescent="0.3">
      <c r="A93" s="65" t="s">
        <v>874</v>
      </c>
      <c r="B93" s="32" t="s">
        <v>869</v>
      </c>
      <c r="C93" s="83"/>
      <c r="D93" s="32"/>
      <c r="E93" s="3">
        <f>+'52.1. Đất ở'!E93*0.7</f>
        <v>1400000</v>
      </c>
      <c r="F93" s="3">
        <f>+'52.1. Đất ở'!F93*0.7</f>
        <v>1400000</v>
      </c>
      <c r="G93" s="3">
        <f>+'52.1. Đất ở'!G93*0.7</f>
        <v>840000</v>
      </c>
      <c r="H93" s="3">
        <f>+'52.1. Đất ở'!H93*0.7</f>
        <v>560000</v>
      </c>
      <c r="I93" s="3"/>
      <c r="J93" s="7">
        <f t="shared" si="19"/>
        <v>1</v>
      </c>
    </row>
    <row r="94" spans="1:10" ht="31.2" x14ac:dyDescent="0.3">
      <c r="A94" s="65" t="s">
        <v>875</v>
      </c>
      <c r="B94" s="32" t="s">
        <v>854</v>
      </c>
      <c r="C94" s="83"/>
      <c r="D94" s="32"/>
      <c r="E94" s="3">
        <f>+'52.1. Đất ở'!E94*0.7</f>
        <v>1260000</v>
      </c>
      <c r="F94" s="3">
        <f>+'52.1. Đất ở'!F94*0.7</f>
        <v>1400000</v>
      </c>
      <c r="G94" s="3">
        <f>+'52.1. Đất ở'!G94*0.7</f>
        <v>840000</v>
      </c>
      <c r="H94" s="3">
        <f>+'52.1. Đất ở'!H94*0.7</f>
        <v>560000</v>
      </c>
      <c r="I94" s="3"/>
      <c r="J94" s="7">
        <f>+F94/E94</f>
        <v>1.1111111111111112</v>
      </c>
    </row>
    <row r="95" spans="1:10" ht="31.2" x14ac:dyDescent="0.3">
      <c r="A95" s="65" t="s">
        <v>876</v>
      </c>
      <c r="B95" s="32" t="s">
        <v>870</v>
      </c>
      <c r="C95" s="83"/>
      <c r="D95" s="32"/>
      <c r="E95" s="3">
        <f>+'52.1. Đất ở'!E95*0.7</f>
        <v>1050000</v>
      </c>
      <c r="F95" s="3">
        <f>+'52.1. Đất ở'!F95*0.7</f>
        <v>1400000</v>
      </c>
      <c r="G95" s="3">
        <f>+'52.1. Đất ở'!G95*0.7</f>
        <v>840000</v>
      </c>
      <c r="H95" s="3">
        <f>+'52.1. Đất ở'!H95*0.7</f>
        <v>560000</v>
      </c>
      <c r="I95" s="3"/>
      <c r="J95" s="7">
        <f t="shared" ref="J95:J97" si="20">+F95/E95</f>
        <v>1.3333333333333333</v>
      </c>
    </row>
    <row r="96" spans="1:10" ht="31.2" x14ac:dyDescent="0.3">
      <c r="A96" s="65" t="s">
        <v>877</v>
      </c>
      <c r="B96" s="32" t="s">
        <v>871</v>
      </c>
      <c r="C96" s="83"/>
      <c r="D96" s="32"/>
      <c r="E96" s="3">
        <f>+'52.1. Đất ở'!E96*0.7</f>
        <v>840000</v>
      </c>
      <c r="F96" s="3">
        <f>+'52.1. Đất ở'!F96*0.7</f>
        <v>1190000</v>
      </c>
      <c r="G96" s="3">
        <f>+'52.1. Đất ở'!G96*0.7</f>
        <v>714000</v>
      </c>
      <c r="H96" s="3">
        <f>+'52.1. Đất ở'!H96*0.7</f>
        <v>475999.99999999994</v>
      </c>
      <c r="I96" s="3"/>
      <c r="J96" s="7">
        <f t="shared" si="20"/>
        <v>1.4166666666666667</v>
      </c>
    </row>
    <row r="97" spans="1:11" ht="31.2" x14ac:dyDescent="0.3">
      <c r="A97" s="65" t="s">
        <v>878</v>
      </c>
      <c r="B97" s="32" t="s">
        <v>872</v>
      </c>
      <c r="C97" s="83"/>
      <c r="D97" s="32"/>
      <c r="E97" s="3">
        <f>+'52.1. Đất ở'!E97*0.7</f>
        <v>700000</v>
      </c>
      <c r="F97" s="3">
        <f>+'52.1. Đất ở'!F97*0.7</f>
        <v>910000</v>
      </c>
      <c r="G97" s="3">
        <f>+'52.1. Đất ở'!G97*0.7</f>
        <v>546000</v>
      </c>
      <c r="H97" s="3">
        <f>+'52.1. Đất ở'!H97*0.7</f>
        <v>364000</v>
      </c>
      <c r="I97" s="3"/>
      <c r="J97" s="7">
        <f t="shared" si="20"/>
        <v>1.3</v>
      </c>
    </row>
    <row r="98" spans="1:11" ht="31.2" x14ac:dyDescent="0.3">
      <c r="A98" s="62">
        <v>31</v>
      </c>
      <c r="B98" s="86" t="s">
        <v>879</v>
      </c>
      <c r="C98" s="83"/>
      <c r="D98" s="32"/>
      <c r="E98" s="3"/>
      <c r="F98" s="3"/>
      <c r="G98" s="3"/>
      <c r="H98" s="3"/>
      <c r="I98" s="88"/>
      <c r="J98" s="88"/>
    </row>
    <row r="99" spans="1:11" ht="31.2" x14ac:dyDescent="0.3">
      <c r="A99" s="65" t="s">
        <v>883</v>
      </c>
      <c r="B99" s="32" t="s">
        <v>880</v>
      </c>
      <c r="C99" s="83"/>
      <c r="D99" s="32"/>
      <c r="E99" s="3">
        <f>+'52.1. Đất ở'!E99*0.7</f>
        <v>2450000</v>
      </c>
      <c r="F99" s="3">
        <f>+'52.1. Đất ở'!F99*0.7</f>
        <v>2590000</v>
      </c>
      <c r="G99" s="3">
        <f>+'52.1. Đất ở'!G99*0.7</f>
        <v>1554000</v>
      </c>
      <c r="H99" s="3">
        <f>+'52.1. Đất ở'!H99*0.7</f>
        <v>1035999.9999999999</v>
      </c>
      <c r="I99" s="3"/>
      <c r="J99" s="7">
        <f t="shared" ref="J99:J102" si="21">+F99/E99</f>
        <v>1.0571428571428572</v>
      </c>
    </row>
    <row r="100" spans="1:11" ht="31.2" x14ac:dyDescent="0.3">
      <c r="A100" s="65" t="s">
        <v>884</v>
      </c>
      <c r="B100" s="32" t="s">
        <v>864</v>
      </c>
      <c r="C100" s="83"/>
      <c r="D100" s="32"/>
      <c r="E100" s="3">
        <f>+'52.1. Đất ở'!E100*0.7</f>
        <v>2100000</v>
      </c>
      <c r="F100" s="3">
        <f>+'52.1. Đất ở'!F100*0.7</f>
        <v>2100000</v>
      </c>
      <c r="G100" s="3">
        <f>+'52.1. Đất ở'!G100*0.7</f>
        <v>1260000</v>
      </c>
      <c r="H100" s="3">
        <f>+'52.1. Đất ở'!H100*0.7</f>
        <v>840000</v>
      </c>
      <c r="I100" s="3"/>
      <c r="J100" s="7">
        <f t="shared" si="21"/>
        <v>1</v>
      </c>
    </row>
    <row r="101" spans="1:11" ht="31.2" x14ac:dyDescent="0.3">
      <c r="A101" s="65" t="s">
        <v>885</v>
      </c>
      <c r="B101" s="32" t="s">
        <v>881</v>
      </c>
      <c r="C101" s="83"/>
      <c r="D101" s="32"/>
      <c r="E101" s="3">
        <f>+'52.1. Đất ở'!E101*0.7</f>
        <v>1959999.9999999998</v>
      </c>
      <c r="F101" s="3">
        <f>+'52.1. Đất ở'!F101*0.7</f>
        <v>2100000</v>
      </c>
      <c r="G101" s="3">
        <f>+'52.1. Đất ở'!G101*0.7</f>
        <v>1260000</v>
      </c>
      <c r="H101" s="3">
        <f>+'52.1. Đất ở'!H101*0.7</f>
        <v>840000</v>
      </c>
      <c r="I101" s="3"/>
      <c r="J101" s="7">
        <f t="shared" si="21"/>
        <v>1.0714285714285716</v>
      </c>
    </row>
    <row r="102" spans="1:11" ht="31.2" x14ac:dyDescent="0.3">
      <c r="A102" s="65" t="s">
        <v>886</v>
      </c>
      <c r="B102" s="32" t="s">
        <v>882</v>
      </c>
      <c r="C102" s="83"/>
      <c r="D102" s="32"/>
      <c r="E102" s="3">
        <f>+'52.1. Đất ở'!E102*0.7</f>
        <v>1750000</v>
      </c>
      <c r="F102" s="3">
        <f>+'52.1. Đất ở'!F102*0.7</f>
        <v>2029999.9999999998</v>
      </c>
      <c r="G102" s="3">
        <f>+'52.1. Đất ở'!G102*0.7</f>
        <v>1218000</v>
      </c>
      <c r="H102" s="3">
        <f>+'52.1. Đất ở'!H102*0.7</f>
        <v>812000</v>
      </c>
      <c r="I102" s="3"/>
      <c r="J102" s="7">
        <f t="shared" si="21"/>
        <v>1.1599999999999999</v>
      </c>
    </row>
    <row r="103" spans="1:11" s="66" customFormat="1" ht="15.75" customHeight="1" x14ac:dyDescent="0.3">
      <c r="A103" s="123" t="s">
        <v>890</v>
      </c>
      <c r="B103" s="123"/>
      <c r="C103" s="123"/>
      <c r="D103" s="123"/>
      <c r="E103" s="123"/>
      <c r="F103" s="123"/>
      <c r="G103" s="123"/>
      <c r="H103" s="123"/>
      <c r="I103" s="123"/>
      <c r="J103" s="123"/>
    </row>
    <row r="104" spans="1:11" s="66" customFormat="1" ht="15.75" customHeight="1" x14ac:dyDescent="0.3">
      <c r="A104" s="124" t="s">
        <v>619</v>
      </c>
      <c r="B104" s="124"/>
      <c r="C104" s="124"/>
      <c r="D104" s="124"/>
      <c r="E104" s="124"/>
      <c r="F104" s="124"/>
      <c r="G104" s="124"/>
      <c r="H104" s="124"/>
      <c r="I104" s="124"/>
      <c r="J104" s="124"/>
    </row>
    <row r="105" spans="1:11" s="66" customFormat="1" ht="15.75" customHeight="1" x14ac:dyDescent="0.3">
      <c r="A105" s="1">
        <v>1</v>
      </c>
      <c r="B105" s="32" t="s">
        <v>645</v>
      </c>
      <c r="C105" s="92"/>
      <c r="D105" s="1"/>
      <c r="E105" s="1"/>
      <c r="F105" s="3">
        <f>+'52.1. Đất ở'!F105*0.7</f>
        <v>203000</v>
      </c>
      <c r="G105" s="57"/>
      <c r="H105" s="3"/>
      <c r="I105" s="3"/>
      <c r="J105" s="3"/>
      <c r="K105" s="94"/>
    </row>
    <row r="106" spans="1:11" x14ac:dyDescent="0.3">
      <c r="A106" s="93">
        <v>2</v>
      </c>
      <c r="B106" s="60" t="s">
        <v>887</v>
      </c>
      <c r="C106" s="60"/>
      <c r="D106" s="60"/>
      <c r="E106" s="60"/>
      <c r="F106" s="3" t="e">
        <f>+'52.1. Đất ở'!#REF!*0.7</f>
        <v>#REF!</v>
      </c>
      <c r="G106" s="60"/>
      <c r="H106" s="60"/>
      <c r="I106" s="60"/>
      <c r="J106" s="60"/>
    </row>
    <row r="107" spans="1:11" x14ac:dyDescent="0.3">
      <c r="A107" s="53"/>
      <c r="B107" s="53"/>
      <c r="C107" s="50"/>
      <c r="D107" s="50"/>
      <c r="E107" s="54"/>
      <c r="F107" s="54"/>
      <c r="G107" s="55"/>
      <c r="H107" s="55"/>
      <c r="I107" s="54"/>
      <c r="J107" s="56"/>
    </row>
    <row r="108" spans="1:11" ht="16.2" x14ac:dyDescent="0.3">
      <c r="A108" s="53"/>
      <c r="B108" s="120" t="s">
        <v>210</v>
      </c>
      <c r="C108" s="120"/>
      <c r="D108" s="120"/>
      <c r="E108" s="120"/>
      <c r="F108" s="54"/>
      <c r="G108" s="55"/>
      <c r="H108" s="55"/>
      <c r="I108" s="54"/>
      <c r="J108" s="56"/>
    </row>
    <row r="109" spans="1:11" ht="16.2" x14ac:dyDescent="0.3">
      <c r="A109" s="53"/>
      <c r="B109" s="58" t="s">
        <v>211</v>
      </c>
      <c r="C109" s="59" t="s">
        <v>15</v>
      </c>
      <c r="D109" s="59" t="s">
        <v>16</v>
      </c>
      <c r="E109" s="59" t="s">
        <v>19</v>
      </c>
      <c r="F109" s="54"/>
      <c r="G109" s="55"/>
      <c r="H109" s="55"/>
      <c r="I109" s="54"/>
      <c r="J109" s="56"/>
    </row>
    <row r="110" spans="1:11" ht="16.2" x14ac:dyDescent="0.3">
      <c r="A110" s="53"/>
      <c r="B110" s="49" t="s">
        <v>217</v>
      </c>
      <c r="C110" s="49">
        <v>1</v>
      </c>
      <c r="D110" s="49">
        <v>0.6</v>
      </c>
      <c r="E110" s="49">
        <v>0.2</v>
      </c>
      <c r="F110" s="54"/>
      <c r="G110" s="55"/>
      <c r="H110" s="55"/>
      <c r="I110" s="54"/>
      <c r="J110" s="56"/>
    </row>
    <row r="111" spans="1:11" ht="16.2" x14ac:dyDescent="0.3">
      <c r="A111" s="53"/>
      <c r="B111" s="49" t="s">
        <v>218</v>
      </c>
      <c r="C111" s="121" t="s">
        <v>219</v>
      </c>
      <c r="D111" s="121"/>
      <c r="E111" s="121"/>
      <c r="F111" s="54"/>
      <c r="G111" s="55"/>
      <c r="H111" s="55"/>
      <c r="I111" s="54"/>
      <c r="J111" s="56"/>
    </row>
    <row r="112" spans="1:11" ht="32.4" x14ac:dyDescent="0.3">
      <c r="A112" s="53"/>
      <c r="B112" s="49" t="s">
        <v>220</v>
      </c>
      <c r="C112" s="121" t="s">
        <v>221</v>
      </c>
      <c r="D112" s="121"/>
      <c r="E112" s="121"/>
      <c r="F112" s="54"/>
      <c r="G112" s="55"/>
      <c r="H112" s="55"/>
      <c r="I112" s="54"/>
      <c r="J112" s="56"/>
    </row>
    <row r="113" spans="1:10" x14ac:dyDescent="0.3">
      <c r="A113" s="53"/>
      <c r="B113" s="53"/>
      <c r="C113" s="50"/>
      <c r="D113" s="50"/>
      <c r="E113" s="54"/>
      <c r="F113" s="54"/>
      <c r="G113" s="55"/>
      <c r="H113" s="55"/>
      <c r="I113" s="54"/>
      <c r="J113" s="56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3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3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3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3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3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3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3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3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3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3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3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3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3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3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3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3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3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3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3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3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3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3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3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3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3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3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3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3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3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3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3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3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3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3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3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3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3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3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3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3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3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3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3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03:J103"/>
    <mergeCell ref="A104:J104"/>
    <mergeCell ref="B108:E108"/>
    <mergeCell ref="C111:E111"/>
    <mergeCell ref="C112:E11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8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E902B-6951-4F8C-B7B1-484EC382D3A5}">
  <dimension ref="A1:K32"/>
  <sheetViews>
    <sheetView view="pageBreakPreview" zoomScaleNormal="100" zoomScaleSheetLayoutView="100" workbookViewId="0">
      <selection activeCell="B32" sqref="B32"/>
    </sheetView>
  </sheetViews>
  <sheetFormatPr defaultColWidth="9" defaultRowHeight="15.6" x14ac:dyDescent="0.3"/>
  <cols>
    <col min="1" max="1" width="8" style="21" customWidth="1"/>
    <col min="2" max="2" width="25.21875" style="20" customWidth="1"/>
    <col min="3" max="11" width="11.44140625" style="21" customWidth="1"/>
    <col min="12" max="16384" width="9" style="21"/>
  </cols>
  <sheetData>
    <row r="1" spans="1:11" s="66" customFormat="1" ht="16.2" x14ac:dyDescent="0.3">
      <c r="A1" s="118" t="s">
        <v>909</v>
      </c>
      <c r="B1" s="118"/>
      <c r="C1" s="67"/>
      <c r="D1" s="68"/>
      <c r="E1" s="68"/>
      <c r="F1" s="119"/>
      <c r="G1" s="119"/>
    </row>
    <row r="2" spans="1:11" x14ac:dyDescent="0.3">
      <c r="A2" s="132" t="s">
        <v>891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x14ac:dyDescent="0.3">
      <c r="A3" s="69" t="s">
        <v>904</v>
      </c>
      <c r="B3" s="70"/>
      <c r="C3" s="71"/>
      <c r="D3" s="71"/>
      <c r="E3" s="71"/>
      <c r="F3" s="71"/>
      <c r="G3" s="71"/>
      <c r="H3" s="71"/>
      <c r="I3" s="71"/>
      <c r="J3" s="71"/>
      <c r="K3" s="71"/>
    </row>
    <row r="4" spans="1:11" x14ac:dyDescent="0.3">
      <c r="A4" s="72" t="s">
        <v>628</v>
      </c>
      <c r="C4" s="133"/>
      <c r="D4" s="133"/>
      <c r="E4" s="133"/>
    </row>
    <row r="5" spans="1:11" x14ac:dyDescent="0.3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32.25" customHeight="1" x14ac:dyDescent="0.3">
      <c r="A6" s="130" t="s">
        <v>629</v>
      </c>
      <c r="B6" s="109" t="s">
        <v>223</v>
      </c>
      <c r="C6" s="129" t="s">
        <v>630</v>
      </c>
      <c r="D6" s="129"/>
      <c r="E6" s="129"/>
      <c r="F6" s="107" t="s">
        <v>631</v>
      </c>
      <c r="G6" s="107"/>
      <c r="H6" s="107"/>
      <c r="I6" s="125" t="s">
        <v>632</v>
      </c>
      <c r="J6" s="126"/>
      <c r="K6" s="127"/>
    </row>
    <row r="7" spans="1:11" ht="31.2" x14ac:dyDescent="0.3">
      <c r="A7" s="131"/>
      <c r="B7" s="110"/>
      <c r="C7" s="76" t="s">
        <v>892</v>
      </c>
      <c r="D7" s="76" t="s">
        <v>893</v>
      </c>
      <c r="E7" s="76" t="s">
        <v>894</v>
      </c>
      <c r="F7" s="79" t="s">
        <v>15</v>
      </c>
      <c r="G7" s="79" t="s">
        <v>16</v>
      </c>
      <c r="H7" s="79" t="s">
        <v>17</v>
      </c>
      <c r="I7" s="79" t="s">
        <v>15</v>
      </c>
      <c r="J7" s="79" t="s">
        <v>16</v>
      </c>
      <c r="K7" s="79" t="s">
        <v>17</v>
      </c>
    </row>
    <row r="8" spans="1:11" x14ac:dyDescent="0.3">
      <c r="A8" s="73">
        <f>MAX(A6)+1</f>
        <v>1</v>
      </c>
      <c r="B8" s="75" t="s">
        <v>274</v>
      </c>
      <c r="C8" s="78">
        <v>60000</v>
      </c>
      <c r="D8" s="78">
        <v>53000</v>
      </c>
      <c r="E8" s="78">
        <v>46000</v>
      </c>
      <c r="F8" s="78">
        <v>64000</v>
      </c>
      <c r="G8" s="78">
        <v>58000</v>
      </c>
      <c r="H8" s="78">
        <v>51000</v>
      </c>
      <c r="I8" s="74">
        <f t="shared" ref="I8:K8" si="0">ROUND(F$8/C8,2)</f>
        <v>1.07</v>
      </c>
      <c r="J8" s="74">
        <f t="shared" si="0"/>
        <v>1.0900000000000001</v>
      </c>
      <c r="K8" s="74">
        <f t="shared" si="0"/>
        <v>1.1100000000000001</v>
      </c>
    </row>
    <row r="10" spans="1:11" x14ac:dyDescent="0.3">
      <c r="A10" s="72" t="s">
        <v>905</v>
      </c>
    </row>
    <row r="11" spans="1:11" x14ac:dyDescent="0.3">
      <c r="A11" s="128" t="s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</row>
    <row r="12" spans="1:11" ht="33" customHeight="1" x14ac:dyDescent="0.3">
      <c r="A12" s="130" t="s">
        <v>629</v>
      </c>
      <c r="B12" s="109" t="str">
        <f>+B6</f>
        <v>Tên đơn vị hành chính</v>
      </c>
      <c r="C12" s="107" t="s">
        <v>906</v>
      </c>
      <c r="D12" s="107"/>
      <c r="E12" s="107"/>
      <c r="F12" s="107" t="s">
        <v>907</v>
      </c>
      <c r="G12" s="107"/>
      <c r="H12" s="107"/>
      <c r="I12" s="125" t="s">
        <v>908</v>
      </c>
      <c r="J12" s="126"/>
      <c r="K12" s="127"/>
    </row>
    <row r="13" spans="1:11" ht="31.2" x14ac:dyDescent="0.3">
      <c r="A13" s="131"/>
      <c r="B13" s="110"/>
      <c r="C13" s="76" t="s">
        <v>895</v>
      </c>
      <c r="D13" s="76" t="s">
        <v>896</v>
      </c>
      <c r="E13" s="76" t="s">
        <v>897</v>
      </c>
      <c r="F13" s="79" t="s">
        <v>15</v>
      </c>
      <c r="G13" s="79" t="s">
        <v>16</v>
      </c>
      <c r="H13" s="79" t="s">
        <v>17</v>
      </c>
      <c r="I13" s="79" t="s">
        <v>15</v>
      </c>
      <c r="J13" s="79" t="s">
        <v>16</v>
      </c>
      <c r="K13" s="79" t="s">
        <v>17</v>
      </c>
    </row>
    <row r="14" spans="1:11" x14ac:dyDescent="0.3">
      <c r="A14" s="73">
        <f>MAX(A12)+1</f>
        <v>1</v>
      </c>
      <c r="B14" s="75" t="str">
        <f>B8</f>
        <v>Xã Chi Lăng</v>
      </c>
      <c r="C14" s="78">
        <v>54000</v>
      </c>
      <c r="D14" s="78">
        <v>47000</v>
      </c>
      <c r="E14" s="78">
        <v>40000</v>
      </c>
      <c r="F14" s="78">
        <v>58000</v>
      </c>
      <c r="G14" s="78">
        <v>52000</v>
      </c>
      <c r="H14" s="78">
        <v>46000</v>
      </c>
      <c r="I14" s="74">
        <f t="shared" ref="I14:K14" si="1">ROUND(F$14/C14,2)</f>
        <v>1.07</v>
      </c>
      <c r="J14" s="74">
        <f t="shared" si="1"/>
        <v>1.1100000000000001</v>
      </c>
      <c r="K14" s="74">
        <f t="shared" si="1"/>
        <v>1.1499999999999999</v>
      </c>
    </row>
    <row r="16" spans="1:11" x14ac:dyDescent="0.3">
      <c r="A16" s="69" t="s">
        <v>633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</row>
    <row r="17" spans="1:11" x14ac:dyDescent="0.3">
      <c r="A17" s="128" t="s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</row>
    <row r="18" spans="1:11" ht="32.25" customHeight="1" x14ac:dyDescent="0.3">
      <c r="A18" s="130" t="s">
        <v>629</v>
      </c>
      <c r="B18" s="109" t="str">
        <f>+B12</f>
        <v>Tên đơn vị hành chính</v>
      </c>
      <c r="C18" s="107" t="s">
        <v>634</v>
      </c>
      <c r="D18" s="107"/>
      <c r="E18" s="107"/>
      <c r="F18" s="107" t="s">
        <v>635</v>
      </c>
      <c r="G18" s="107"/>
      <c r="H18" s="107"/>
      <c r="I18" s="125" t="s">
        <v>636</v>
      </c>
      <c r="J18" s="126"/>
      <c r="K18" s="127"/>
    </row>
    <row r="19" spans="1:11" ht="31.2" x14ac:dyDescent="0.3">
      <c r="A19" s="131"/>
      <c r="B19" s="110"/>
      <c r="C19" s="76" t="s">
        <v>898</v>
      </c>
      <c r="D19" s="76" t="s">
        <v>899</v>
      </c>
      <c r="E19" s="76" t="s">
        <v>900</v>
      </c>
      <c r="F19" s="79" t="s">
        <v>15</v>
      </c>
      <c r="G19" s="79" t="s">
        <v>16</v>
      </c>
      <c r="H19" s="79" t="s">
        <v>17</v>
      </c>
      <c r="I19" s="79" t="s">
        <v>15</v>
      </c>
      <c r="J19" s="79" t="s">
        <v>16</v>
      </c>
      <c r="K19" s="79" t="s">
        <v>17</v>
      </c>
    </row>
    <row r="20" spans="1:11" x14ac:dyDescent="0.3">
      <c r="A20" s="73">
        <f>MAX(A18)+1</f>
        <v>1</v>
      </c>
      <c r="B20" s="75" t="str">
        <f>B8</f>
        <v>Xã Chi Lăng</v>
      </c>
      <c r="C20" s="78">
        <v>47000</v>
      </c>
      <c r="D20" s="78">
        <v>41000</v>
      </c>
      <c r="E20" s="78">
        <v>35000</v>
      </c>
      <c r="F20" s="78">
        <v>51000</v>
      </c>
      <c r="G20" s="78">
        <v>46000</v>
      </c>
      <c r="H20" s="78">
        <v>41000</v>
      </c>
      <c r="I20" s="74">
        <f t="shared" ref="I20:K20" si="2">ROUND(F$20/C20,2)</f>
        <v>1.0900000000000001</v>
      </c>
      <c r="J20" s="74">
        <f t="shared" si="2"/>
        <v>1.1200000000000001</v>
      </c>
      <c r="K20" s="74">
        <f t="shared" si="2"/>
        <v>1.17</v>
      </c>
    </row>
    <row r="22" spans="1:11" x14ac:dyDescent="0.3">
      <c r="A22" s="69" t="s">
        <v>637</v>
      </c>
      <c r="B22" s="70"/>
      <c r="C22" s="71"/>
      <c r="D22" s="71"/>
      <c r="E22" s="71"/>
      <c r="F22" s="71"/>
      <c r="G22" s="71"/>
      <c r="H22" s="71"/>
      <c r="I22" s="71"/>
      <c r="J22" s="71"/>
      <c r="K22" s="71"/>
    </row>
    <row r="23" spans="1:11" x14ac:dyDescent="0.3">
      <c r="A23" s="128" t="s">
        <v>1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</row>
    <row r="24" spans="1:11" ht="34.5" customHeight="1" x14ac:dyDescent="0.3">
      <c r="A24" s="130" t="s">
        <v>629</v>
      </c>
      <c r="B24" s="109" t="str">
        <f>+B18</f>
        <v>Tên đơn vị hành chính</v>
      </c>
      <c r="C24" s="107" t="s">
        <v>638</v>
      </c>
      <c r="D24" s="107"/>
      <c r="E24" s="107"/>
      <c r="F24" s="107" t="s">
        <v>639</v>
      </c>
      <c r="G24" s="107"/>
      <c r="H24" s="107"/>
      <c r="I24" s="125" t="s">
        <v>640</v>
      </c>
      <c r="J24" s="126"/>
      <c r="K24" s="127"/>
    </row>
    <row r="25" spans="1:11" ht="31.2" x14ac:dyDescent="0.3">
      <c r="A25" s="131"/>
      <c r="B25" s="110"/>
      <c r="C25" s="76" t="s">
        <v>901</v>
      </c>
      <c r="D25" s="76" t="s">
        <v>902</v>
      </c>
      <c r="E25" s="76" t="s">
        <v>903</v>
      </c>
      <c r="F25" s="79" t="s">
        <v>15</v>
      </c>
      <c r="G25" s="79" t="s">
        <v>16</v>
      </c>
      <c r="H25" s="79" t="s">
        <v>17</v>
      </c>
      <c r="I25" s="79" t="s">
        <v>15</v>
      </c>
      <c r="J25" s="79" t="s">
        <v>16</v>
      </c>
      <c r="K25" s="79" t="s">
        <v>17</v>
      </c>
    </row>
    <row r="26" spans="1:11" x14ac:dyDescent="0.3">
      <c r="A26" s="73">
        <f>MAX(A24)+1</f>
        <v>1</v>
      </c>
      <c r="B26" s="75" t="str">
        <f>B8</f>
        <v>Xã Chi Lăng</v>
      </c>
      <c r="C26" s="78">
        <v>39000</v>
      </c>
      <c r="D26" s="78">
        <v>35000</v>
      </c>
      <c r="E26" s="78">
        <v>31000</v>
      </c>
      <c r="F26" s="78">
        <v>42000</v>
      </c>
      <c r="G26" s="78">
        <v>38000</v>
      </c>
      <c r="H26" s="78">
        <v>34000</v>
      </c>
      <c r="I26" s="74">
        <f t="shared" ref="I26:K26" si="3">ROUND(F$26/C26,2)</f>
        <v>1.08</v>
      </c>
      <c r="J26" s="74">
        <f t="shared" si="3"/>
        <v>1.0900000000000001</v>
      </c>
      <c r="K26" s="74">
        <f t="shared" si="3"/>
        <v>1.1000000000000001</v>
      </c>
    </row>
    <row r="28" spans="1:11" x14ac:dyDescent="0.3">
      <c r="A28" s="72" t="s">
        <v>641</v>
      </c>
    </row>
    <row r="29" spans="1:11" x14ac:dyDescent="0.3">
      <c r="A29" s="128" t="s">
        <v>1</v>
      </c>
      <c r="B29" s="128"/>
      <c r="C29" s="128"/>
      <c r="D29" s="128"/>
      <c r="E29" s="128"/>
      <c r="F29" s="77"/>
      <c r="G29" s="77"/>
      <c r="H29" s="77"/>
      <c r="I29" s="77"/>
      <c r="J29" s="77"/>
      <c r="K29" s="77"/>
    </row>
    <row r="30" spans="1:11" ht="15.6" customHeight="1" x14ac:dyDescent="0.3">
      <c r="A30" s="129" t="s">
        <v>629</v>
      </c>
      <c r="B30" s="107" t="str">
        <f>+B24</f>
        <v>Tên đơn vị hành chính</v>
      </c>
      <c r="C30" s="107" t="s">
        <v>642</v>
      </c>
      <c r="D30" s="107" t="s">
        <v>643</v>
      </c>
      <c r="E30" s="107" t="s">
        <v>644</v>
      </c>
    </row>
    <row r="31" spans="1:11" ht="76.5" customHeight="1" x14ac:dyDescent="0.3">
      <c r="A31" s="129"/>
      <c r="B31" s="107"/>
      <c r="C31" s="107"/>
      <c r="D31" s="107"/>
      <c r="E31" s="107"/>
    </row>
    <row r="32" spans="1:11" x14ac:dyDescent="0.3">
      <c r="A32" s="73">
        <f>MAX(A30)+1</f>
        <v>1</v>
      </c>
      <c r="B32" s="75" t="str">
        <f>B8</f>
        <v>Xã Chi Lăng</v>
      </c>
      <c r="C32" s="78">
        <v>9000</v>
      </c>
      <c r="D32" s="95">
        <v>11000</v>
      </c>
      <c r="E32" s="74">
        <f>ROUND(D$32/C32,2)</f>
        <v>1.22</v>
      </c>
      <c r="F32" s="91"/>
    </row>
  </sheetData>
  <mergeCells count="34">
    <mergeCell ref="A1:B1"/>
    <mergeCell ref="F1:G1"/>
    <mergeCell ref="A2:K2"/>
    <mergeCell ref="C4:E4"/>
    <mergeCell ref="A5:K5"/>
    <mergeCell ref="A6:A7"/>
    <mergeCell ref="B6:B7"/>
    <mergeCell ref="C6:E6"/>
    <mergeCell ref="F6:H6"/>
    <mergeCell ref="I6:K6"/>
    <mergeCell ref="A11:K11"/>
    <mergeCell ref="A12:A13"/>
    <mergeCell ref="B12:B13"/>
    <mergeCell ref="C12:E12"/>
    <mergeCell ref="F12:H12"/>
    <mergeCell ref="I12:K12"/>
    <mergeCell ref="A17:K17"/>
    <mergeCell ref="C24:E24"/>
    <mergeCell ref="F24:H24"/>
    <mergeCell ref="F18:H18"/>
    <mergeCell ref="I18:K18"/>
    <mergeCell ref="A23:K23"/>
    <mergeCell ref="A18:A19"/>
    <mergeCell ref="B18:B19"/>
    <mergeCell ref="C18:E18"/>
    <mergeCell ref="E30:E31"/>
    <mergeCell ref="I24:K24"/>
    <mergeCell ref="A29:E29"/>
    <mergeCell ref="A30:A31"/>
    <mergeCell ref="B30:B31"/>
    <mergeCell ref="C30:C31"/>
    <mergeCell ref="D30:D31"/>
    <mergeCell ref="A24:A25"/>
    <mergeCell ref="B24:B2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&amp;R&amp;"Times New Roman,Thường"&amp;12&amp;P</oddFooter>
  </headerFooter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8.1.  Tràng Định ODT</vt:lpstr>
      <vt:lpstr>8.2. H. Tràng Định ONT</vt:lpstr>
      <vt:lpstr>52.1. Đất ở</vt:lpstr>
      <vt:lpstr>52.2. Đất TMDV</vt:lpstr>
      <vt:lpstr>52.3. Đất SXPNN</vt:lpstr>
      <vt:lpstr>52.4 Đất NN</vt:lpstr>
      <vt:lpstr>'52.1. Đất ở'!Print_Area</vt:lpstr>
      <vt:lpstr>'52.2. Đất TMDV'!Print_Area</vt:lpstr>
      <vt:lpstr>'52.3. Đất SXPNN'!Print_Area</vt:lpstr>
      <vt:lpstr>'52.4 Đất NN'!Print_Area</vt:lpstr>
      <vt:lpstr>'52.1. Đất ở'!Print_Titles</vt:lpstr>
      <vt:lpstr>'52.2. Đất TMDV'!Print_Titles</vt:lpstr>
      <vt:lpstr>'52.3. Đất SXPNN'!Print_Titles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2025-09-15T11:29:51Z</dcterms:modified>
  <cp:category/>
  <cp:contentStatus/>
</cp:coreProperties>
</file>